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9"/>
  <workbookPr codeName="ThisWorkbook" defaultThemeVersion="124226"/>
  <mc:AlternateContent xmlns:mc="http://schemas.openxmlformats.org/markup-compatibility/2006">
    <mc:Choice Requires="x15">
      <x15ac:absPath xmlns:x15ac="http://schemas.microsoft.com/office/spreadsheetml/2010/11/ac" url="C:\Users\Budd\My SecuriSync\General\GRANTS(New)\2 SANDAG Grants\8 SANDAG Access for All (AFA)\Application\4 Project Budget\"/>
    </mc:Choice>
  </mc:AlternateContent>
  <xr:revisionPtr revIDLastSave="4" documentId="13_ncr:1_{B0E52D8E-D768-45F9-BDD8-F3AA34BAADC9}" xr6:coauthVersionLast="47" xr6:coauthVersionMax="47" xr10:uidLastSave="{B9C7305E-F36C-4D9D-A5B8-6AB28497F1FA}"/>
  <bookViews>
    <workbookView xWindow="-110" yWindow="-110" windowWidth="19420" windowHeight="10420" firstSheet="1" activeTab="1" xr2:uid="{00000000-000D-0000-FFFF-FFFF00000000}"/>
  </bookViews>
  <sheets>
    <sheet name="Instructions" sheetId="9" r:id="rId1"/>
    <sheet name="Project Budget" sheetId="8" r:id="rId2"/>
    <sheet name="SSB - with ICR" sheetId="5" state="hidden" r:id="rId3"/>
  </sheets>
  <definedNames>
    <definedName name="_Hlk99897636" localSheetId="1">'Project Budget'!$A$4</definedName>
    <definedName name="_xlnm.Print_Area" localSheetId="2">'SSB - with ICR'!$A$1:$K$51</definedName>
    <definedName name="_xlnm.Print_Titles" localSheetId="1">'Project Budget'!$1:$3</definedName>
    <definedName name="_xlnm.Print_Titles" localSheetId="2">'SSB - with ICR'!$1:$9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2" i="8" l="1"/>
  <c r="E32" i="8"/>
  <c r="E29" i="8"/>
  <c r="E27" i="8"/>
  <c r="E14" i="8"/>
  <c r="E12" i="8"/>
  <c r="E11" i="8"/>
  <c r="D32" i="8"/>
  <c r="E21" i="8"/>
  <c r="E22" i="8"/>
  <c r="E23" i="8"/>
  <c r="E24" i="8"/>
  <c r="E25" i="8"/>
  <c r="E26" i="8"/>
  <c r="E20" i="8"/>
  <c r="E17" i="8"/>
  <c r="E18" i="8"/>
  <c r="E16" i="8"/>
  <c r="E10" i="8"/>
  <c r="E9" i="8"/>
  <c r="E7" i="8"/>
  <c r="E6" i="8"/>
  <c r="D58" i="5"/>
  <c r="C58" i="5"/>
  <c r="F57" i="5"/>
  <c r="E57" i="5"/>
  <c r="G57" i="5" s="1"/>
  <c r="F56" i="5"/>
  <c r="E56" i="5"/>
  <c r="G56" i="5" s="1"/>
  <c r="F55" i="5"/>
  <c r="E55" i="5"/>
  <c r="E58" i="5" s="1"/>
  <c r="J51" i="5"/>
  <c r="I51" i="5"/>
  <c r="H51" i="5"/>
  <c r="G51" i="5"/>
  <c r="F51" i="5"/>
  <c r="E51" i="5"/>
  <c r="D51" i="5"/>
  <c r="C51" i="5"/>
  <c r="D35" i="8" l="1"/>
  <c r="F58" i="5"/>
  <c r="G55" i="5"/>
  <c r="G58" i="5" s="1"/>
  <c r="C35" i="8" l="1"/>
  <c r="E35" i="8" s="1"/>
  <c r="K20" i="5"/>
  <c r="K21" i="5"/>
  <c r="K22" i="5"/>
  <c r="K23" i="5"/>
  <c r="K24" i="5"/>
  <c r="K25" i="5"/>
  <c r="K27" i="5" l="1"/>
  <c r="J27" i="5"/>
  <c r="G34" i="5" s="1"/>
  <c r="G38" i="5" s="1"/>
  <c r="G39" i="5" s="1"/>
</calcChain>
</file>

<file path=xl/sharedStrings.xml><?xml version="1.0" encoding="utf-8"?>
<sst xmlns="http://schemas.openxmlformats.org/spreadsheetml/2006/main" count="154" uniqueCount="125">
  <si>
    <t>INSTRUCTIONS</t>
  </si>
  <si>
    <r>
      <t xml:space="preserve">The Project Budget template has been developed to match the Project Scope of Work template and to provide the format through which Applicants can illustrate their proposed project costs. Applicants that intend to apply indirect costs to their proposed project should ensure that the indirect costs are incorporated into the Project Budget.
Using the "Project Budget" tab, propose a budget for implementing the project described in the Applicant's proposed Scope of Work. The following notes corespond to the </t>
    </r>
    <r>
      <rPr>
        <b/>
        <sz val="11"/>
        <color rgb="FFE10054"/>
        <rFont val="Calibri"/>
        <family val="2"/>
        <scheme val="minor"/>
      </rPr>
      <t>pink</t>
    </r>
    <r>
      <rPr>
        <sz val="11"/>
        <rFont val="Calibri"/>
        <family val="2"/>
        <scheme val="minor"/>
      </rPr>
      <t xml:space="preserve"> numbered columns or rows in the Project Budget template.
</t>
    </r>
    <r>
      <rPr>
        <b/>
        <sz val="11"/>
        <color rgb="FFE10054"/>
        <rFont val="Calibri"/>
        <family val="2"/>
        <scheme val="minor"/>
      </rPr>
      <t>(1)</t>
    </r>
    <r>
      <rPr>
        <b/>
        <sz val="11"/>
        <color rgb="FF1F497D"/>
        <rFont val="Calibri"/>
        <family val="2"/>
        <scheme val="minor"/>
      </rPr>
      <t xml:space="preserve"> Task #: </t>
    </r>
    <r>
      <rPr>
        <sz val="11"/>
        <rFont val="Calibri"/>
        <family val="2"/>
        <scheme val="minor"/>
      </rPr>
      <t xml:space="preserve">Copy and paste each Task number or Milestone letter from the Applicant's Scope of Work. Add/remove rows as needed. Tasks should be noted with grey shading and bold text as shown in the template example.
</t>
    </r>
    <r>
      <rPr>
        <b/>
        <sz val="11"/>
        <color rgb="FFE10054"/>
        <rFont val="Calibri"/>
        <family val="2"/>
        <scheme val="minor"/>
      </rPr>
      <t>(2)</t>
    </r>
    <r>
      <rPr>
        <b/>
        <sz val="11"/>
        <color rgb="FF1F497D"/>
        <rFont val="Calibri"/>
        <family val="2"/>
        <scheme val="minor"/>
      </rPr>
      <t xml:space="preserve"> Task/Milestone Description:</t>
    </r>
    <r>
      <rPr>
        <b/>
        <sz val="11"/>
        <color rgb="FFE10054"/>
        <rFont val="Calibri"/>
        <family val="2"/>
        <scheme val="minor"/>
      </rPr>
      <t xml:space="preserve"> </t>
    </r>
    <r>
      <rPr>
        <sz val="11"/>
        <rFont val="Calibri"/>
        <family val="2"/>
        <scheme val="minor"/>
      </rPr>
      <t xml:space="preserve">Copy and paste each Task or Milestone description from the Applicant's Scope of Work. Add/remove rows as needed.
</t>
    </r>
    <r>
      <rPr>
        <b/>
        <sz val="11"/>
        <color rgb="FFE10054"/>
        <rFont val="Calibri"/>
        <family val="2"/>
        <scheme val="minor"/>
      </rPr>
      <t>(3)</t>
    </r>
    <r>
      <rPr>
        <b/>
        <sz val="11"/>
        <color rgb="FF1F497D"/>
        <rFont val="Calibri"/>
        <family val="2"/>
        <scheme val="minor"/>
      </rPr>
      <t xml:space="preserve"> Grant Funds: </t>
    </r>
    <r>
      <rPr>
        <sz val="11"/>
        <rFont val="Calibri"/>
        <family val="2"/>
        <scheme val="minor"/>
      </rPr>
      <t xml:space="preserve">Enter the amount of Access for All Grant funds requested to pay for each Task or Milestone.
</t>
    </r>
    <r>
      <rPr>
        <b/>
        <sz val="11"/>
        <color rgb="FFE10054"/>
        <rFont val="Calibri"/>
        <family val="2"/>
        <scheme val="minor"/>
      </rPr>
      <t>(4)</t>
    </r>
    <r>
      <rPr>
        <b/>
        <sz val="11"/>
        <color rgb="FF1F497D"/>
        <rFont val="Calibri"/>
        <family val="2"/>
        <scheme val="minor"/>
      </rPr>
      <t xml:space="preserve"> Matching Funds: </t>
    </r>
    <r>
      <rPr>
        <sz val="11"/>
        <rFont val="Calibri"/>
        <family val="2"/>
        <scheme val="minor"/>
      </rPr>
      <t xml:space="preserve">Enter the amount of Matching Funds the Applicant will use to pay for each Task or Milestone. If the Applicant does not have Matching Funds for a particular Task/Milestone, enter $0.
</t>
    </r>
    <r>
      <rPr>
        <b/>
        <sz val="11"/>
        <color rgb="FFE10054"/>
        <rFont val="Calibri"/>
        <family val="2"/>
        <scheme val="minor"/>
      </rPr>
      <t>(5)</t>
    </r>
    <r>
      <rPr>
        <b/>
        <sz val="11"/>
        <color rgb="FF1F497D"/>
        <rFont val="Calibri"/>
        <family val="2"/>
        <scheme val="minor"/>
      </rPr>
      <t xml:space="preserve"> Total Project Cost: </t>
    </r>
    <r>
      <rPr>
        <sz val="11"/>
        <rFont val="Calibri"/>
        <family val="2"/>
        <scheme val="minor"/>
      </rPr>
      <t xml:space="preserve">This column will automatically add the amounts the Applicant entered in columns (3) and (4) for each Task/Milestone.
</t>
    </r>
    <r>
      <rPr>
        <b/>
        <sz val="11"/>
        <color rgb="FFE10054"/>
        <rFont val="Calibri"/>
        <family val="2"/>
        <scheme val="minor"/>
      </rPr>
      <t>(6)</t>
    </r>
    <r>
      <rPr>
        <b/>
        <sz val="11"/>
        <color rgb="FF1F497D"/>
        <rFont val="Calibri"/>
        <family val="2"/>
        <scheme val="minor"/>
      </rPr>
      <t xml:space="preserve"> Total Cost - Grant Funds: </t>
    </r>
    <r>
      <rPr>
        <sz val="11"/>
        <rFont val="Calibri"/>
        <family val="2"/>
        <scheme val="minor"/>
      </rPr>
      <t xml:space="preserve">This row will automatically add the amounts in column (3) and show the result in dollars.
</t>
    </r>
    <r>
      <rPr>
        <b/>
        <sz val="11"/>
        <color rgb="FFE10054"/>
        <rFont val="Calibri"/>
        <family val="2"/>
        <scheme val="minor"/>
      </rPr>
      <t>(7)</t>
    </r>
    <r>
      <rPr>
        <b/>
        <sz val="11"/>
        <color rgb="FF1F497D"/>
        <rFont val="Calibri"/>
        <family val="2"/>
        <scheme val="minor"/>
      </rPr>
      <t xml:space="preserve"> Total Cost - Matching Funds:</t>
    </r>
    <r>
      <rPr>
        <sz val="11"/>
        <rFont val="Calibri"/>
        <family val="2"/>
        <scheme val="minor"/>
      </rPr>
      <t xml:space="preserve"> This row will automatically add the amounts in column (4) and show the result in dollars.
</t>
    </r>
    <r>
      <rPr>
        <b/>
        <sz val="11"/>
        <color rgb="FFE10054"/>
        <rFont val="Calibri"/>
        <family val="2"/>
        <scheme val="minor"/>
      </rPr>
      <t>(8)</t>
    </r>
    <r>
      <rPr>
        <b/>
        <sz val="11"/>
        <color rgb="FF1F497D"/>
        <rFont val="Calibri"/>
        <family val="2"/>
        <scheme val="minor"/>
      </rPr>
      <t xml:space="preserve"> Total Cost - Total Project Cost:</t>
    </r>
    <r>
      <rPr>
        <sz val="11"/>
        <rFont val="Calibri"/>
        <family val="2"/>
        <scheme val="minor"/>
      </rPr>
      <t xml:space="preserve"> This row will automatically add the amounts in column (5) and show the result in dollars.
</t>
    </r>
    <r>
      <rPr>
        <b/>
        <sz val="11"/>
        <color rgb="FFE10054"/>
        <rFont val="Calibri"/>
        <family val="2"/>
        <scheme val="minor"/>
      </rPr>
      <t>(9)</t>
    </r>
    <r>
      <rPr>
        <b/>
        <sz val="11"/>
        <color rgb="FF1F497D"/>
        <rFont val="Calibri"/>
        <family val="2"/>
        <scheme val="minor"/>
      </rPr>
      <t xml:space="preserve"> Total Cost - Grant Funds:</t>
    </r>
    <r>
      <rPr>
        <sz val="11"/>
        <rFont val="Calibri"/>
        <family val="2"/>
        <scheme val="minor"/>
      </rPr>
      <t xml:space="preserve"> This cell will automatically calculate the Total Grant Funds (6) compared to the Total Project Cost (8) and show the result as a percentage.
</t>
    </r>
    <r>
      <rPr>
        <b/>
        <sz val="11"/>
        <color rgb="FFE10054"/>
        <rFont val="Calibri"/>
        <family val="2"/>
        <scheme val="minor"/>
      </rPr>
      <t>(10)</t>
    </r>
    <r>
      <rPr>
        <b/>
        <sz val="11"/>
        <color rgb="FF1F497D"/>
        <rFont val="Calibri"/>
        <family val="2"/>
        <scheme val="minor"/>
      </rPr>
      <t xml:space="preserve"> Total Cost - Matching Funds:</t>
    </r>
    <r>
      <rPr>
        <sz val="11"/>
        <rFont val="Calibri"/>
        <family val="2"/>
        <scheme val="minor"/>
      </rPr>
      <t xml:space="preserve"> This cell will automatically calculate the Total Matching Funds (7) compared to the Total Project Cost (8) and show the result as a percentage.
</t>
    </r>
    <r>
      <rPr>
        <b/>
        <sz val="11"/>
        <color rgb="FFE10054"/>
        <rFont val="Calibri"/>
        <family val="2"/>
        <scheme val="minor"/>
      </rPr>
      <t>(11)</t>
    </r>
    <r>
      <rPr>
        <b/>
        <sz val="11"/>
        <color rgb="FF1F497D"/>
        <rFont val="Calibri"/>
        <family val="2"/>
        <scheme val="minor"/>
      </rPr>
      <t xml:space="preserve"> Total Cost - Total Project Cost:</t>
    </r>
    <r>
      <rPr>
        <sz val="11"/>
        <rFont val="Calibri"/>
        <family val="2"/>
        <scheme val="minor"/>
      </rPr>
      <t xml:space="preserve"> This cell will automatically calculate the sum of the percentages of the Total Grant Funds (9) and the Total Matching Funds (10) and show the result as a percentage.</t>
    </r>
  </si>
  <si>
    <t>Project Budget</t>
  </si>
  <si>
    <t>(1)</t>
  </si>
  <si>
    <t>(2)</t>
  </si>
  <si>
    <t>(3)</t>
  </si>
  <si>
    <t>(4)</t>
  </si>
  <si>
    <t>(5)</t>
  </si>
  <si>
    <t>Task #</t>
  </si>
  <si>
    <t>Task/Milestone Description</t>
  </si>
  <si>
    <t>Grant Funds</t>
  </si>
  <si>
    <t>Matching Funds</t>
  </si>
  <si>
    <t>Total Project Cost</t>
  </si>
  <si>
    <t xml:space="preserve"> </t>
  </si>
  <si>
    <t>Access Provider Selection and Preparedness</t>
  </si>
  <si>
    <t>A.</t>
  </si>
  <si>
    <t>Identification of third-party Access Providers, Consultants, New Staff, and  extension of Call Center Back-up hours to provide on-demand WAV services. Develop Software scope of work for a Reservation and Trip Management App</t>
  </si>
  <si>
    <t>B.</t>
  </si>
  <si>
    <t>Contracting with Additional Transportation Vendors and Paratransit Consultant</t>
  </si>
  <si>
    <t>Development of Operations Plan</t>
  </si>
  <si>
    <t>Conduct a Needs Assessment and develop of draft on-demand WAV services Operations Plan</t>
  </si>
  <si>
    <t>Procurement of WAV-vehicles and other equipment necessary to provide on-demand WAV services (e.g., cameras, software, and software integration)</t>
  </si>
  <si>
    <t>C.</t>
  </si>
  <si>
    <t>Development of final on-demand WAV services Operations Plan</t>
  </si>
  <si>
    <t>D.</t>
  </si>
  <si>
    <t xml:space="preserve">Vehicles (final WAV list) and Inspections </t>
  </si>
  <si>
    <t xml:space="preserve">Deployment of WAV Service </t>
  </si>
  <si>
    <t>FACT’s On-demand WAV service to Start (Total cost of AFA WAV trips performed during duration of project; the purchase total through FACT's Brokerage)</t>
  </si>
  <si>
    <t>Outreach efforts to publicize and promote available on-demand WAV services to disability communities</t>
  </si>
  <si>
    <t>FACT’s partnerships and service experience will provide the framework and support to promote the WAV service to the target population</t>
  </si>
  <si>
    <t>Deployment of service outreach and marketing strategy outlined in the Operations Plan. This includes the procurement and development of marketing and promotional materials to support outreach efforts</t>
  </si>
  <si>
    <t xml:space="preserve">Outreach Monitoring </t>
  </si>
  <si>
    <t>Monitoring program</t>
  </si>
  <si>
    <t>Review of Response Times and on-demand WAV presence and availability to ensure reasonableness and consistency with performance measures outlined in Operations Plan</t>
  </si>
  <si>
    <t>Deploy strategies to improve Response Times or on-demand WAV presence and availability as described in the Operations Plan</t>
  </si>
  <si>
    <t>Review of preventative and routine vehicle maintenance to ensure consistency with industry standards, inspection requirements mandated by the CPUC, and other procedures outlined in Operations Plan</t>
  </si>
  <si>
    <t>Deploy strategies to improve routine vehicle maintenance and inspections as described in the Operations Plan</t>
  </si>
  <si>
    <t>E.</t>
  </si>
  <si>
    <t>Review files for all drivers to ensure compliance with the safety requirements mandated by the CPUC:
•	Background checks
•	Driver training
•	Controlled substance and alcohol testing</t>
  </si>
  <si>
    <t>F.</t>
  </si>
  <si>
    <t>Deploy strategies to ensure compliance with the safety requirements mandated by the CPUC.</t>
  </si>
  <si>
    <t>G.</t>
  </si>
  <si>
    <t>Reporting to SANDAG</t>
  </si>
  <si>
    <t>H.</t>
  </si>
  <si>
    <t xml:space="preserve">Project Budget and Schedule Monitoring </t>
  </si>
  <si>
    <t>Indirect Costs associated with all project tasks/milestones</t>
  </si>
  <si>
    <t>(6)</t>
  </si>
  <si>
    <t>(7)</t>
  </si>
  <si>
    <t>(8)</t>
  </si>
  <si>
    <t>Total Cost ($)</t>
  </si>
  <si>
    <t>(9)</t>
  </si>
  <si>
    <t>(10)</t>
  </si>
  <si>
    <t>(11)</t>
  </si>
  <si>
    <t>Total Cost (%)</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</si>
  <si>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</si>
  <si>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</si>
  <si>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</si>
  <si>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</si>
  <si>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</si>
  <si>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</si>
  <si>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Capital Project</t>
  </si>
  <si>
    <t>Active Transportation Grant Program - Non-Capital Project</t>
  </si>
  <si>
    <t>Part I: Project Overview</t>
  </si>
  <si>
    <t>Smart Growth Incentive Program - Complete Streets Policy</t>
  </si>
  <si>
    <t>Project Title:</t>
  </si>
  <si>
    <t>[Copy and paste from application]</t>
  </si>
  <si>
    <t>Smart Grwoth Incentive Program - Climate Action Plan</t>
  </si>
  <si>
    <t>Project Limit:</t>
  </si>
  <si>
    <t>Yes</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</si>
  <si>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</si>
  <si>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</si>
  <si>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</si>
  <si>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</si>
  <si>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 xml:space="preserve">Task No. </t>
  </si>
  <si>
    <t>Task Description</t>
  </si>
  <si>
    <t>Deliverables</t>
  </si>
  <si>
    <t>Start Date</t>
  </si>
  <si>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</si>
  <si>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</si>
  <si>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</si>
  <si>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</si>
  <si>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</si>
  <si>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</si>
  <si>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</si>
  <si>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</si>
  <si>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</si>
  <si>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</si>
  <si>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</si>
  <si>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</si>
  <si>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</si>
  <si>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</si>
  <si>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</si>
  <si>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</si>
  <si>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Part III: Summary of Funding</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</si>
  <si>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</si>
  <si>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</si>
  <si>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</si>
  <si>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</si>
  <si>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</si>
  <si>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</si>
  <si>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</si>
  <si>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</si>
  <si>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</si>
  <si>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</si>
  <si>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Category*</t>
  </si>
  <si>
    <t>Fiscal Year (FY) 2019
(July 1, 2018 - June 30, 2019)</t>
  </si>
  <si>
    <t>FY 2020 (if applicable)
(July 1, 2019 - June 30, 2020)</t>
  </si>
  <si>
    <t>FY 2021 (if applicable)
(July 1, 2020 - June 30, 2021)</t>
  </si>
  <si>
    <t>FY 2022 (if applicable)
(July 1, 2021 - June 30, 2022)</t>
  </si>
  <si>
    <t>Grant Amount</t>
  </si>
  <si>
    <t xml:space="preserve"> Match Amount</t>
  </si>
  <si>
    <t>ENV/ENGR</t>
  </si>
  <si>
    <t>ROW</t>
  </si>
  <si>
    <t>CONSTRUCTION</t>
  </si>
  <si>
    <t>Total</t>
  </si>
  <si>
    <t>FY 2023 (if applicable)
(July 1, 2022 - June 30, 2023)</t>
  </si>
  <si>
    <t>Total                    Grant Amount</t>
  </si>
  <si>
    <t>Total             Matching Funds</t>
  </si>
  <si>
    <t>Total                   Project Cost</t>
  </si>
  <si>
    <t>*Key</t>
  </si>
  <si>
    <t>Category</t>
  </si>
  <si>
    <t>Category Description</t>
  </si>
  <si>
    <t>Environmental, Engineering, and Planning</t>
  </si>
  <si>
    <t xml:space="preserve">Right-of-Way </t>
  </si>
  <si>
    <t>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</si>
</sst>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28">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sz val="10"/>
      <color theme="1"/>
      <name val="Arial"/>
      <family val="2"/>
    </font>
    <font>
      <b/>
      <sz val="10"/>
      <color rgb="FFFFFFFF"/>
      <name val="Arial"/>
      <family val="2"/>
    </font>
    <font>
      <b/>
      <sz val="10"/>
      <color rgb="FF000000"/>
      <name val="Arial"/>
      <family val="2"/>
    </font>
    <font>
      <b/>
      <sz val="11"/>
      <name val="Arial"/>
      <family val="2"/>
    </font>
    <font>
      <b/>
      <sz val="11"/>
      <color rgb="FFE10054"/>
      <name val="Arial"/>
      <family val="2"/>
    </font>
    <font>
      <sz val="11"/>
      <name val="Calibri"/>
      <family val="2"/>
      <scheme val="minor"/>
    </font>
    <font>
      <sz val="11"/>
      <color theme="0"/>
      <name val="Arial"/>
      <family val="2"/>
    </font>
    <font>
      <b/>
      <sz val="11"/>
      <color theme="0"/>
      <name val="Arial"/>
      <family val="2"/>
    </font>
    <font>
      <b/>
      <sz val="14"/>
      <color rgb="FF1F497D"/>
      <name val="Arial"/>
      <family val="2"/>
    </font>
    <font>
      <b/>
      <sz val="11"/>
      <color rgb="FFE10054"/>
      <name val="Calibri"/>
      <family val="2"/>
      <scheme val="minor"/>
    </font>
    <font>
      <b/>
      <sz val="11"/>
      <color rgb="FF1F497D"/>
      <name val="Calibri"/>
      <family val="2"/>
      <scheme val="minor"/>
    </font>
  </fonts>
  <fills count="7">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094971"/>
        <bgColor indexed="64"/>
      </patternFill>
    </fill>
    <fill>
      <patternFill patternType="solid">
        <fgColor rgb="FFD9D9D9"/>
        <bgColor indexed="64"/>
      </patternFill>
    </fill>
    <fill>
      <patternFill patternType="solid">
        <fgColor rgb="FF1F497D"/>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67">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Border="1"/>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Border="1" applyAlignment="1">
      <alignment horizontal="center" vertical="center" wrapText="1"/>
    </xf>
    <xf numFmtId="0" fontId="1" fillId="0" borderId="0" xfId="0" applyFont="1" applyBorder="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0" fillId="0" borderId="0" xfId="0" applyFill="1"/>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0" fillId="0" borderId="0" xfId="0" applyAlignment="1"/>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applyAlignment="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Border="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0" xfId="0" applyBorder="1"/>
    <xf numFmtId="0" fontId="0" fillId="0" borderId="0" xfId="0" applyBorder="1" applyAlignment="1">
      <alignment horizontal="right"/>
    </xf>
    <xf numFmtId="0" fontId="0" fillId="0" borderId="8" xfId="0"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center" wrapText="1"/>
    </xf>
    <xf numFmtId="0" fontId="20" fillId="0" borderId="0" xfId="0" applyFont="1" applyFill="1" applyBorder="1" applyAlignment="1">
      <alignment horizontal="left" vertical="top" wrapText="1"/>
    </xf>
    <xf numFmtId="0" fontId="16" fillId="0" borderId="0" xfId="0" applyFont="1" applyBorder="1" applyAlignment="1">
      <alignment wrapText="1"/>
    </xf>
    <xf numFmtId="0" fontId="16" fillId="0" borderId="0" xfId="0" applyFont="1" applyFill="1" applyBorder="1" applyAlignment="1">
      <alignment wrapText="1"/>
    </xf>
    <xf numFmtId="0" fontId="23" fillId="6" borderId="0" xfId="0" applyFont="1" applyFill="1" applyBorder="1" applyAlignment="1">
      <alignment wrapText="1"/>
    </xf>
    <xf numFmtId="0" fontId="24" fillId="6" borderId="0" xfId="0" applyFont="1" applyFill="1" applyBorder="1" applyAlignment="1">
      <alignment horizontal="right" wrapText="1"/>
    </xf>
    <xf numFmtId="44" fontId="23" fillId="6" borderId="0" xfId="0" applyNumberFormat="1" applyFont="1" applyFill="1" applyBorder="1" applyAlignment="1">
      <alignment wrapText="1"/>
    </xf>
    <xf numFmtId="49" fontId="21" fillId="0" borderId="0" xfId="0" applyNumberFormat="1" applyFont="1" applyBorder="1" applyAlignment="1">
      <alignment horizontal="center" wrapText="1"/>
    </xf>
    <xf numFmtId="0" fontId="18" fillId="4" borderId="0" xfId="0" applyFont="1" applyFill="1" applyBorder="1" applyAlignment="1">
      <alignment horizontal="center" vertical="center" wrapText="1"/>
    </xf>
    <xf numFmtId="0" fontId="18" fillId="4" borderId="0" xfId="0" applyFont="1" applyFill="1" applyBorder="1" applyAlignment="1">
      <alignment vertical="center" wrapText="1"/>
    </xf>
    <xf numFmtId="44" fontId="18" fillId="4" borderId="0" xfId="0" applyNumberFormat="1" applyFont="1" applyFill="1" applyBorder="1" applyAlignment="1">
      <alignment horizontal="center" vertical="center" wrapText="1"/>
    </xf>
    <xf numFmtId="0" fontId="17" fillId="0" borderId="0" xfId="0" applyFont="1" applyBorder="1" applyAlignment="1">
      <alignment horizontal="left" vertical="top" wrapText="1"/>
    </xf>
    <xf numFmtId="0" fontId="19" fillId="5" borderId="0" xfId="0" applyFont="1" applyFill="1" applyBorder="1" applyAlignment="1">
      <alignment horizontal="center" vertical="center" wrapText="1"/>
    </xf>
    <xf numFmtId="0" fontId="19" fillId="5" borderId="0" xfId="0" applyFont="1" applyFill="1" applyBorder="1" applyAlignment="1">
      <alignment vertical="center" wrapText="1"/>
    </xf>
    <xf numFmtId="44" fontId="19" fillId="5" borderId="0" xfId="0" applyNumberFormat="1" applyFont="1" applyFill="1" applyBorder="1" applyAlignment="1">
      <alignment vertical="center" wrapText="1"/>
    </xf>
    <xf numFmtId="0" fontId="17" fillId="0" borderId="0" xfId="0" applyFont="1" applyBorder="1" applyAlignment="1">
      <alignment horizontal="center" vertical="center" wrapText="1"/>
    </xf>
    <xf numFmtId="0" fontId="17" fillId="0" borderId="0" xfId="0" applyFont="1" applyBorder="1" applyAlignment="1">
      <alignment vertical="center" wrapText="1"/>
    </xf>
    <xf numFmtId="44" fontId="17" fillId="0" borderId="0" xfId="0" applyNumberFormat="1" applyFont="1" applyBorder="1" applyAlignment="1">
      <alignment vertical="center" wrapText="1"/>
    </xf>
    <xf numFmtId="44" fontId="16" fillId="0" borderId="0" xfId="0" applyNumberFormat="1" applyFont="1" applyBorder="1" applyAlignment="1">
      <alignment wrapText="1"/>
    </xf>
    <xf numFmtId="9" fontId="23" fillId="6" borderId="0" xfId="2" applyFont="1" applyFill="1" applyBorder="1" applyAlignment="1">
      <alignment horizontal="center" wrapText="1"/>
    </xf>
    <xf numFmtId="6" fontId="16" fillId="0" borderId="0" xfId="0" applyNumberFormat="1" applyFont="1" applyBorder="1" applyAlignment="1">
      <alignment wrapText="1"/>
    </xf>
    <xf numFmtId="0" fontId="8" fillId="2" borderId="24"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16" xfId="0" applyFont="1" applyFill="1" applyBorder="1" applyAlignment="1">
      <alignment horizontal="center" vertical="center" wrapText="1"/>
    </xf>
    <xf numFmtId="0" fontId="0" fillId="0" borderId="0" xfId="0" applyAlignment="1">
      <alignment horizontal="center"/>
    </xf>
    <xf numFmtId="0" fontId="25" fillId="0" borderId="18" xfId="0" applyFont="1" applyFill="1" applyBorder="1" applyAlignment="1">
      <alignment horizontal="center" wrapText="1"/>
    </xf>
    <xf numFmtId="0" fontId="25" fillId="0" borderId="0" xfId="0" applyFont="1" applyFill="1" applyBorder="1" applyAlignment="1">
      <alignment horizontal="center" wrapText="1"/>
    </xf>
    <xf numFmtId="0" fontId="22" fillId="0" borderId="0" xfId="0" applyFont="1" applyFill="1" applyBorder="1" applyAlignment="1">
      <alignment horizontal="left" vertical="top" wrapText="1"/>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Border="1" applyAlignment="1">
      <alignment horizontal="center" wrapText="1"/>
    </xf>
    <xf numFmtId="0" fontId="12" fillId="0" borderId="8" xfId="0" applyFont="1" applyBorder="1" applyAlignment="1">
      <alignment horizontal="left"/>
    </xf>
    <xf numFmtId="0" fontId="1" fillId="0" borderId="0" xfId="0" applyFont="1" applyBorder="1" applyAlignment="1">
      <alignment horizontal="left" vertical="top"/>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0" fillId="0" borderId="0" xfId="0"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applyAlignment="1">
      <alignment horizontal="center"/>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0" fillId="2" borderId="18" xfId="0" applyFont="1" applyFill="1" applyBorder="1" applyAlignment="1">
      <alignment horizontal="center"/>
    </xf>
    <xf numFmtId="0" fontId="10" fillId="2" borderId="0" xfId="0" applyFont="1" applyFill="1" applyBorder="1" applyAlignment="1">
      <alignment horizontal="center"/>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0" xfId="0" applyFont="1" applyAlignment="1">
      <alignment horizontal="left" vertical="top" wrapText="1"/>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1" fillId="0" borderId="2" xfId="0" applyFont="1" applyBorder="1" applyAlignment="1">
      <alignment horizontal="center"/>
    </xf>
    <xf numFmtId="0" fontId="1" fillId="0" borderId="4" xfId="0" applyFont="1" applyBorder="1" applyAlignment="1">
      <alignment horizontal="center"/>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Border="1" applyAlignment="1">
      <alignment horizontal="right" wrapText="1"/>
    </xf>
    <xf numFmtId="0" fontId="8" fillId="2" borderId="29" xfId="0" applyFont="1" applyFill="1" applyBorder="1" applyAlignment="1">
      <alignment horizontal="right"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Border="1" applyAlignment="1">
      <alignment horizontal="left" wrapText="1"/>
    </xf>
    <xf numFmtId="0" fontId="0" fillId="0" borderId="29" xfId="0" applyBorder="1" applyAlignment="1">
      <alignment horizontal="left" wrapText="1"/>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E10054"/>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8847-EAE3-4797-891D-D8C66DFEABE5}">
  <sheetPr>
    <tabColor rgb="FFE10054"/>
  </sheetPr>
  <dimension ref="A1:J47"/>
  <sheetViews>
    <sheetView topLeftCell="A27" workbookViewId="0">
      <selection activeCell="D56" sqref="D56"/>
    </sheetView>
  </sheetViews>
  <sheetFormatPr defaultColWidth="8.85546875" defaultRowHeight="14.45"/>
  <sheetData>
    <row r="1" spans="1:10" ht="18" customHeight="1">
      <c r="A1" s="75" t="s">
        <v>0</v>
      </c>
      <c r="B1" s="76"/>
      <c r="C1" s="76"/>
      <c r="D1" s="76"/>
      <c r="E1" s="76"/>
      <c r="F1" s="76"/>
      <c r="G1" s="76"/>
      <c r="H1" s="76"/>
      <c r="I1" s="76"/>
      <c r="J1" s="76"/>
    </row>
    <row r="2" spans="1:10" ht="18" customHeight="1">
      <c r="A2" s="77" t="s">
        <v>1</v>
      </c>
      <c r="B2" s="77"/>
      <c r="C2" s="77"/>
      <c r="D2" s="77"/>
      <c r="E2" s="77"/>
      <c r="F2" s="77"/>
      <c r="G2" s="77"/>
      <c r="H2" s="77"/>
      <c r="I2" s="77"/>
      <c r="J2" s="77"/>
    </row>
    <row r="3" spans="1:10" ht="15" customHeight="1">
      <c r="A3" s="77"/>
      <c r="B3" s="77"/>
      <c r="C3" s="77"/>
      <c r="D3" s="77"/>
      <c r="E3" s="77"/>
      <c r="F3" s="77"/>
      <c r="G3" s="77"/>
      <c r="H3" s="77"/>
      <c r="I3" s="77"/>
      <c r="J3" s="77"/>
    </row>
    <row r="4" spans="1:10">
      <c r="A4" s="77"/>
      <c r="B4" s="77"/>
      <c r="C4" s="77"/>
      <c r="D4" s="77"/>
      <c r="E4" s="77"/>
      <c r="F4" s="77"/>
      <c r="G4" s="77"/>
      <c r="H4" s="77"/>
      <c r="I4" s="77"/>
      <c r="J4" s="77"/>
    </row>
    <row r="5" spans="1:10">
      <c r="A5" s="77"/>
      <c r="B5" s="77"/>
      <c r="C5" s="77"/>
      <c r="D5" s="77"/>
      <c r="E5" s="77"/>
      <c r="F5" s="77"/>
      <c r="G5" s="77"/>
      <c r="H5" s="77"/>
      <c r="I5" s="77"/>
      <c r="J5" s="77"/>
    </row>
    <row r="6" spans="1:10">
      <c r="A6" s="77"/>
      <c r="B6" s="77"/>
      <c r="C6" s="77"/>
      <c r="D6" s="77"/>
      <c r="E6" s="77"/>
      <c r="F6" s="77"/>
      <c r="G6" s="77"/>
      <c r="H6" s="77"/>
      <c r="I6" s="77"/>
      <c r="J6" s="77"/>
    </row>
    <row r="7" spans="1:10">
      <c r="A7" s="77"/>
      <c r="B7" s="77"/>
      <c r="C7" s="77"/>
      <c r="D7" s="77"/>
      <c r="E7" s="77"/>
      <c r="F7" s="77"/>
      <c r="G7" s="77"/>
      <c r="H7" s="77"/>
      <c r="I7" s="77"/>
      <c r="J7" s="77"/>
    </row>
    <row r="8" spans="1:10">
      <c r="A8" s="77"/>
      <c r="B8" s="77"/>
      <c r="C8" s="77"/>
      <c r="D8" s="77"/>
      <c r="E8" s="77"/>
      <c r="F8" s="77"/>
      <c r="G8" s="77"/>
      <c r="H8" s="77"/>
      <c r="I8" s="77"/>
      <c r="J8" s="77"/>
    </row>
    <row r="9" spans="1:10">
      <c r="A9" s="77"/>
      <c r="B9" s="77"/>
      <c r="C9" s="77"/>
      <c r="D9" s="77"/>
      <c r="E9" s="77"/>
      <c r="F9" s="77"/>
      <c r="G9" s="77"/>
      <c r="H9" s="77"/>
      <c r="I9" s="77"/>
      <c r="J9" s="77"/>
    </row>
    <row r="10" spans="1:10">
      <c r="A10" s="77"/>
      <c r="B10" s="77"/>
      <c r="C10" s="77"/>
      <c r="D10" s="77"/>
      <c r="E10" s="77"/>
      <c r="F10" s="77"/>
      <c r="G10" s="77"/>
      <c r="H10" s="77"/>
      <c r="I10" s="77"/>
      <c r="J10" s="77"/>
    </row>
    <row r="11" spans="1:10">
      <c r="A11" s="77"/>
      <c r="B11" s="77"/>
      <c r="C11" s="77"/>
      <c r="D11" s="77"/>
      <c r="E11" s="77"/>
      <c r="F11" s="77"/>
      <c r="G11" s="77"/>
      <c r="H11" s="77"/>
      <c r="I11" s="77"/>
      <c r="J11" s="77"/>
    </row>
    <row r="12" spans="1:10">
      <c r="A12" s="77"/>
      <c r="B12" s="77"/>
      <c r="C12" s="77"/>
      <c r="D12" s="77"/>
      <c r="E12" s="77"/>
      <c r="F12" s="77"/>
      <c r="G12" s="77"/>
      <c r="H12" s="77"/>
      <c r="I12" s="77"/>
      <c r="J12" s="77"/>
    </row>
    <row r="13" spans="1:10">
      <c r="A13" s="77"/>
      <c r="B13" s="77"/>
      <c r="C13" s="77"/>
      <c r="D13" s="77"/>
      <c r="E13" s="77"/>
      <c r="F13" s="77"/>
      <c r="G13" s="77"/>
      <c r="H13" s="77"/>
      <c r="I13" s="77"/>
      <c r="J13" s="77"/>
    </row>
    <row r="14" spans="1:10">
      <c r="A14" s="77"/>
      <c r="B14" s="77"/>
      <c r="C14" s="77"/>
      <c r="D14" s="77"/>
      <c r="E14" s="77"/>
      <c r="F14" s="77"/>
      <c r="G14" s="77"/>
      <c r="H14" s="77"/>
      <c r="I14" s="77"/>
      <c r="J14" s="77"/>
    </row>
    <row r="15" spans="1:10">
      <c r="A15" s="77"/>
      <c r="B15" s="77"/>
      <c r="C15" s="77"/>
      <c r="D15" s="77"/>
      <c r="E15" s="77"/>
      <c r="F15" s="77"/>
      <c r="G15" s="77"/>
      <c r="H15" s="77"/>
      <c r="I15" s="77"/>
      <c r="J15" s="77"/>
    </row>
    <row r="16" spans="1:10">
      <c r="A16" s="77"/>
      <c r="B16" s="77"/>
      <c r="C16" s="77"/>
      <c r="D16" s="77"/>
      <c r="E16" s="77"/>
      <c r="F16" s="77"/>
      <c r="G16" s="77"/>
      <c r="H16" s="77"/>
      <c r="I16" s="77"/>
      <c r="J16" s="77"/>
    </row>
    <row r="17" spans="1:10">
      <c r="A17" s="77"/>
      <c r="B17" s="77"/>
      <c r="C17" s="77"/>
      <c r="D17" s="77"/>
      <c r="E17" s="77"/>
      <c r="F17" s="77"/>
      <c r="G17" s="77"/>
      <c r="H17" s="77"/>
      <c r="I17" s="77"/>
      <c r="J17" s="77"/>
    </row>
    <row r="18" spans="1:10">
      <c r="A18" s="77"/>
      <c r="B18" s="77"/>
      <c r="C18" s="77"/>
      <c r="D18" s="77"/>
      <c r="E18" s="77"/>
      <c r="F18" s="77"/>
      <c r="G18" s="77"/>
      <c r="H18" s="77"/>
      <c r="I18" s="77"/>
      <c r="J18" s="77"/>
    </row>
    <row r="19" spans="1:10">
      <c r="A19" s="77"/>
      <c r="B19" s="77"/>
      <c r="C19" s="77"/>
      <c r="D19" s="77"/>
      <c r="E19" s="77"/>
      <c r="F19" s="77"/>
      <c r="G19" s="77"/>
      <c r="H19" s="77"/>
      <c r="I19" s="77"/>
      <c r="J19" s="77"/>
    </row>
    <row r="20" spans="1:10">
      <c r="A20" s="77"/>
      <c r="B20" s="77"/>
      <c r="C20" s="77"/>
      <c r="D20" s="77"/>
      <c r="E20" s="77"/>
      <c r="F20" s="77"/>
      <c r="G20" s="77"/>
      <c r="H20" s="77"/>
      <c r="I20" s="77"/>
      <c r="J20" s="77"/>
    </row>
    <row r="21" spans="1:10">
      <c r="A21" s="77"/>
      <c r="B21" s="77"/>
      <c r="C21" s="77"/>
      <c r="D21" s="77"/>
      <c r="E21" s="77"/>
      <c r="F21" s="77"/>
      <c r="G21" s="77"/>
      <c r="H21" s="77"/>
      <c r="I21" s="77"/>
      <c r="J21" s="77"/>
    </row>
    <row r="22" spans="1:10">
      <c r="A22" s="77"/>
      <c r="B22" s="77"/>
      <c r="C22" s="77"/>
      <c r="D22" s="77"/>
      <c r="E22" s="77"/>
      <c r="F22" s="77"/>
      <c r="G22" s="77"/>
      <c r="H22" s="77"/>
      <c r="I22" s="77"/>
      <c r="J22" s="77"/>
    </row>
    <row r="23" spans="1:10">
      <c r="A23" s="77"/>
      <c r="B23" s="77"/>
      <c r="C23" s="77"/>
      <c r="D23" s="77"/>
      <c r="E23" s="77"/>
      <c r="F23" s="77"/>
      <c r="G23" s="77"/>
      <c r="H23" s="77"/>
      <c r="I23" s="77"/>
      <c r="J23" s="77"/>
    </row>
    <row r="24" spans="1:10">
      <c r="A24" s="77"/>
      <c r="B24" s="77"/>
      <c r="C24" s="77"/>
      <c r="D24" s="77"/>
      <c r="E24" s="77"/>
      <c r="F24" s="77"/>
      <c r="G24" s="77"/>
      <c r="H24" s="77"/>
      <c r="I24" s="77"/>
      <c r="J24" s="77"/>
    </row>
    <row r="25" spans="1:10">
      <c r="A25" s="77"/>
      <c r="B25" s="77"/>
      <c r="C25" s="77"/>
      <c r="D25" s="77"/>
      <c r="E25" s="77"/>
      <c r="F25" s="77"/>
      <c r="G25" s="77"/>
      <c r="H25" s="77"/>
      <c r="I25" s="77"/>
      <c r="J25" s="77"/>
    </row>
    <row r="26" spans="1:10">
      <c r="A26" s="77"/>
      <c r="B26" s="77"/>
      <c r="C26" s="77"/>
      <c r="D26" s="77"/>
      <c r="E26" s="77"/>
      <c r="F26" s="77"/>
      <c r="G26" s="77"/>
      <c r="H26" s="77"/>
      <c r="I26" s="77"/>
      <c r="J26" s="77"/>
    </row>
    <row r="27" spans="1:10">
      <c r="A27" s="77"/>
      <c r="B27" s="77"/>
      <c r="C27" s="77"/>
      <c r="D27" s="77"/>
      <c r="E27" s="77"/>
      <c r="F27" s="77"/>
      <c r="G27" s="77"/>
      <c r="H27" s="77"/>
      <c r="I27" s="77"/>
      <c r="J27" s="77"/>
    </row>
    <row r="28" spans="1:10">
      <c r="A28" s="77"/>
      <c r="B28" s="77"/>
      <c r="C28" s="77"/>
      <c r="D28" s="77"/>
      <c r="E28" s="77"/>
      <c r="F28" s="77"/>
      <c r="G28" s="77"/>
      <c r="H28" s="77"/>
      <c r="I28" s="77"/>
      <c r="J28" s="77"/>
    </row>
    <row r="29" spans="1:10">
      <c r="A29" s="77"/>
      <c r="B29" s="77"/>
      <c r="C29" s="77"/>
      <c r="D29" s="77"/>
      <c r="E29" s="77"/>
      <c r="F29" s="77"/>
      <c r="G29" s="77"/>
      <c r="H29" s="77"/>
      <c r="I29" s="77"/>
      <c r="J29" s="77"/>
    </row>
    <row r="30" spans="1:10">
      <c r="A30" s="77"/>
      <c r="B30" s="77"/>
      <c r="C30" s="77"/>
      <c r="D30" s="77"/>
      <c r="E30" s="77"/>
      <c r="F30" s="77"/>
      <c r="G30" s="77"/>
      <c r="H30" s="77"/>
      <c r="I30" s="77"/>
      <c r="J30" s="77"/>
    </row>
    <row r="31" spans="1:10">
      <c r="A31" s="77"/>
      <c r="B31" s="77"/>
      <c r="C31" s="77"/>
      <c r="D31" s="77"/>
      <c r="E31" s="77"/>
      <c r="F31" s="77"/>
      <c r="G31" s="77"/>
      <c r="H31" s="77"/>
      <c r="I31" s="77"/>
      <c r="J31" s="77"/>
    </row>
    <row r="32" spans="1:10">
      <c r="A32" s="77"/>
      <c r="B32" s="77"/>
      <c r="C32" s="77"/>
      <c r="D32" s="77"/>
      <c r="E32" s="77"/>
      <c r="F32" s="77"/>
      <c r="G32" s="77"/>
      <c r="H32" s="77"/>
      <c r="I32" s="77"/>
      <c r="J32" s="77"/>
    </row>
    <row r="33" spans="1:10">
      <c r="A33" s="77"/>
      <c r="B33" s="77"/>
      <c r="C33" s="77"/>
      <c r="D33" s="77"/>
      <c r="E33" s="77"/>
      <c r="F33" s="77"/>
      <c r="G33" s="77"/>
      <c r="H33" s="77"/>
      <c r="I33" s="77"/>
      <c r="J33" s="77"/>
    </row>
    <row r="34" spans="1:10">
      <c r="A34" s="77"/>
      <c r="B34" s="77"/>
      <c r="C34" s="77"/>
      <c r="D34" s="77"/>
      <c r="E34" s="77"/>
      <c r="F34" s="77"/>
      <c r="G34" s="77"/>
      <c r="H34" s="77"/>
      <c r="I34" s="77"/>
      <c r="J34" s="77"/>
    </row>
    <row r="35" spans="1:10">
      <c r="A35" s="77"/>
      <c r="B35" s="77"/>
      <c r="C35" s="77"/>
      <c r="D35" s="77"/>
      <c r="E35" s="77"/>
      <c r="F35" s="77"/>
      <c r="G35" s="77"/>
      <c r="H35" s="77"/>
      <c r="I35" s="77"/>
      <c r="J35" s="77"/>
    </row>
    <row r="36" spans="1:10">
      <c r="A36" s="77"/>
      <c r="B36" s="77"/>
      <c r="C36" s="77"/>
      <c r="D36" s="77"/>
      <c r="E36" s="77"/>
      <c r="F36" s="77"/>
      <c r="G36" s="77"/>
      <c r="H36" s="77"/>
      <c r="I36" s="77"/>
      <c r="J36" s="77"/>
    </row>
    <row r="37" spans="1:10">
      <c r="A37" s="77"/>
      <c r="B37" s="77"/>
      <c r="C37" s="77"/>
      <c r="D37" s="77"/>
      <c r="E37" s="77"/>
      <c r="F37" s="77"/>
      <c r="G37" s="77"/>
      <c r="H37" s="77"/>
      <c r="I37" s="77"/>
      <c r="J37" s="77"/>
    </row>
    <row r="38" spans="1:10">
      <c r="A38" s="77"/>
      <c r="B38" s="77"/>
      <c r="C38" s="77"/>
      <c r="D38" s="77"/>
      <c r="E38" s="77"/>
      <c r="F38" s="77"/>
      <c r="G38" s="77"/>
      <c r="H38" s="77"/>
      <c r="I38" s="77"/>
      <c r="J38" s="77"/>
    </row>
    <row r="39" spans="1:10">
      <c r="A39" s="77"/>
      <c r="B39" s="77"/>
      <c r="C39" s="77"/>
      <c r="D39" s="77"/>
      <c r="E39" s="77"/>
      <c r="F39" s="77"/>
      <c r="G39" s="77"/>
      <c r="H39" s="77"/>
      <c r="I39" s="77"/>
      <c r="J39" s="77"/>
    </row>
    <row r="40" spans="1:10">
      <c r="A40" s="77"/>
      <c r="B40" s="77"/>
      <c r="C40" s="77"/>
      <c r="D40" s="77"/>
      <c r="E40" s="77"/>
      <c r="F40" s="77"/>
      <c r="G40" s="77"/>
      <c r="H40" s="77"/>
      <c r="I40" s="77"/>
      <c r="J40" s="77"/>
    </row>
    <row r="41" spans="1:10">
      <c r="A41" s="77"/>
      <c r="B41" s="77"/>
      <c r="C41" s="77"/>
      <c r="D41" s="77"/>
      <c r="E41" s="77"/>
      <c r="F41" s="77"/>
      <c r="G41" s="77"/>
      <c r="H41" s="77"/>
      <c r="I41" s="77"/>
      <c r="J41" s="77"/>
    </row>
    <row r="42" spans="1:10">
      <c r="A42" s="77"/>
      <c r="B42" s="77"/>
      <c r="C42" s="77"/>
      <c r="D42" s="77"/>
      <c r="E42" s="77"/>
      <c r="F42" s="77"/>
      <c r="G42" s="77"/>
      <c r="H42" s="77"/>
      <c r="I42" s="77"/>
      <c r="J42" s="77"/>
    </row>
    <row r="43" spans="1:10">
      <c r="A43" s="77"/>
      <c r="B43" s="77"/>
      <c r="C43" s="77"/>
      <c r="D43" s="77"/>
      <c r="E43" s="77"/>
      <c r="F43" s="77"/>
      <c r="G43" s="77"/>
      <c r="H43" s="77"/>
      <c r="I43" s="77"/>
      <c r="J43" s="77"/>
    </row>
    <row r="44" spans="1:10">
      <c r="A44" s="77"/>
      <c r="B44" s="77"/>
      <c r="C44" s="77"/>
      <c r="D44" s="77"/>
      <c r="E44" s="77"/>
      <c r="F44" s="77"/>
      <c r="G44" s="77"/>
      <c r="H44" s="77"/>
      <c r="I44" s="77"/>
      <c r="J44" s="77"/>
    </row>
    <row r="45" spans="1:10">
      <c r="A45" s="77"/>
      <c r="B45" s="77"/>
      <c r="C45" s="77"/>
      <c r="D45" s="77"/>
      <c r="E45" s="77"/>
      <c r="F45" s="77"/>
      <c r="G45" s="77"/>
      <c r="H45" s="77"/>
      <c r="I45" s="77"/>
      <c r="J45" s="77"/>
    </row>
    <row r="46" spans="1:10">
      <c r="A46" s="77"/>
      <c r="B46" s="77"/>
      <c r="C46" s="77"/>
      <c r="D46" s="77"/>
      <c r="E46" s="77"/>
      <c r="F46" s="77"/>
      <c r="G46" s="77"/>
      <c r="H46" s="77"/>
      <c r="I46" s="77"/>
      <c r="J46" s="77"/>
    </row>
    <row r="47" spans="1:10">
      <c r="A47" s="77"/>
      <c r="B47" s="77"/>
      <c r="C47" s="77"/>
      <c r="D47" s="77"/>
      <c r="E47" s="77"/>
      <c r="F47" s="77"/>
      <c r="G47" s="77"/>
      <c r="H47" s="77"/>
      <c r="I47" s="77"/>
      <c r="J47" s="77"/>
    </row>
  </sheetData>
  <mergeCells count="2">
    <mergeCell ref="A1:J1"/>
    <mergeCell ref="A2:J4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F22F0-A3F3-43FA-BD6D-BB917E6FC8AB}">
  <dimension ref="A1:AC35"/>
  <sheetViews>
    <sheetView tabSelected="1" topLeftCell="A22" zoomScaleNormal="100" zoomScaleSheetLayoutView="80" zoomScalePageLayoutView="40" workbookViewId="0">
      <selection activeCell="C29" sqref="C6:C29"/>
    </sheetView>
  </sheetViews>
  <sheetFormatPr defaultColWidth="9.140625" defaultRowHeight="14.1"/>
  <cols>
    <col min="1" max="1" width="8.42578125" style="51" customWidth="1"/>
    <col min="2" max="2" width="62.85546875" style="51" customWidth="1"/>
    <col min="3" max="5" width="15.5703125" style="67" customWidth="1"/>
    <col min="6" max="14" width="13.5703125" style="51" customWidth="1"/>
    <col min="15" max="24" width="9.140625" style="51"/>
    <col min="25" max="25" width="6" style="51" customWidth="1"/>
    <col min="26" max="26" width="0.42578125" style="51" hidden="1" customWidth="1"/>
    <col min="27" max="27" width="9.140625" style="51" hidden="1" customWidth="1"/>
    <col min="28" max="28" width="5.140625" style="51" hidden="1" customWidth="1"/>
    <col min="29" max="29" width="3.85546875" style="51" hidden="1" customWidth="1"/>
    <col min="30" max="30" width="61.85546875" style="51" bestFit="1" customWidth="1"/>
    <col min="31" max="16384" width="9.140625" style="51"/>
  </cols>
  <sheetData>
    <row r="1" spans="1:16" ht="18">
      <c r="A1" s="76" t="s">
        <v>2</v>
      </c>
      <c r="B1" s="76"/>
      <c r="C1" s="76"/>
      <c r="D1" s="76"/>
      <c r="E1" s="76"/>
      <c r="M1" s="48"/>
      <c r="N1" s="52"/>
      <c r="O1" s="52"/>
      <c r="P1" s="52"/>
    </row>
    <row r="2" spans="1:16" ht="18">
      <c r="A2" s="49"/>
      <c r="B2" s="50"/>
      <c r="C2" s="49"/>
      <c r="D2" s="49"/>
      <c r="E2" s="49"/>
      <c r="M2" s="48"/>
      <c r="N2" s="52"/>
      <c r="O2" s="52"/>
      <c r="P2" s="52"/>
    </row>
    <row r="3" spans="1:16">
      <c r="A3" s="56" t="s">
        <v>3</v>
      </c>
      <c r="B3" s="56" t="s">
        <v>4</v>
      </c>
      <c r="C3" s="56" t="s">
        <v>5</v>
      </c>
      <c r="D3" s="56" t="s">
        <v>6</v>
      </c>
      <c r="E3" s="56" t="s">
        <v>7</v>
      </c>
    </row>
    <row r="4" spans="1:16" ht="26.1">
      <c r="A4" s="57" t="s">
        <v>8</v>
      </c>
      <c r="B4" s="58" t="s">
        <v>9</v>
      </c>
      <c r="C4" s="59" t="s">
        <v>10</v>
      </c>
      <c r="D4" s="59" t="s">
        <v>11</v>
      </c>
      <c r="E4" s="59" t="s">
        <v>12</v>
      </c>
      <c r="F4" s="60" t="s">
        <v>13</v>
      </c>
      <c r="G4" s="60"/>
      <c r="H4" s="60"/>
      <c r="I4" s="60"/>
      <c r="J4" s="60"/>
      <c r="K4" s="60"/>
      <c r="L4" s="60"/>
    </row>
    <row r="5" spans="1:16">
      <c r="A5" s="61">
        <v>1</v>
      </c>
      <c r="B5" s="62" t="s">
        <v>14</v>
      </c>
      <c r="C5" s="63"/>
      <c r="D5" s="63"/>
      <c r="E5" s="63"/>
    </row>
    <row r="6" spans="1:16" ht="50.1">
      <c r="A6" s="64" t="s">
        <v>15</v>
      </c>
      <c r="B6" s="65" t="s">
        <v>16</v>
      </c>
      <c r="C6" s="66">
        <v>18000</v>
      </c>
      <c r="D6" s="66">
        <v>0</v>
      </c>
      <c r="E6" s="66">
        <f>SUM(C6:D6)</f>
        <v>18000</v>
      </c>
    </row>
    <row r="7" spans="1:16" ht="24.95">
      <c r="A7" s="64" t="s">
        <v>17</v>
      </c>
      <c r="B7" s="65" t="s">
        <v>18</v>
      </c>
      <c r="C7" s="66">
        <v>35000</v>
      </c>
      <c r="D7" s="66">
        <v>0</v>
      </c>
      <c r="E7" s="66">
        <f t="shared" ref="E7:E26" si="0">SUM(C7:D7)</f>
        <v>35000</v>
      </c>
    </row>
    <row r="8" spans="1:16">
      <c r="A8" s="61">
        <v>2</v>
      </c>
      <c r="B8" s="62" t="s">
        <v>19</v>
      </c>
      <c r="C8" s="63"/>
      <c r="D8" s="63"/>
      <c r="E8" s="63"/>
    </row>
    <row r="9" spans="1:16" ht="27.95" customHeight="1">
      <c r="A9" s="64" t="s">
        <v>15</v>
      </c>
      <c r="B9" s="65" t="s">
        <v>20</v>
      </c>
      <c r="C9" s="66">
        <v>25000</v>
      </c>
      <c r="D9" s="66">
        <v>0</v>
      </c>
      <c r="E9" s="66">
        <f t="shared" si="0"/>
        <v>25000</v>
      </c>
    </row>
    <row r="10" spans="1:16" ht="36" customHeight="1">
      <c r="A10" s="64" t="s">
        <v>17</v>
      </c>
      <c r="B10" s="65" t="s">
        <v>21</v>
      </c>
      <c r="C10" s="66">
        <v>210000</v>
      </c>
      <c r="D10" s="66">
        <v>0</v>
      </c>
      <c r="E10" s="66">
        <f t="shared" si="0"/>
        <v>210000</v>
      </c>
    </row>
    <row r="11" spans="1:16" ht="27.6" customHeight="1">
      <c r="A11" s="64" t="s">
        <v>22</v>
      </c>
      <c r="B11" s="65" t="s">
        <v>23</v>
      </c>
      <c r="C11" s="66">
        <v>42000</v>
      </c>
      <c r="D11" s="66">
        <v>0</v>
      </c>
      <c r="E11" s="66">
        <f t="shared" ref="E11" si="1">SUM(C11:D11)</f>
        <v>42000</v>
      </c>
    </row>
    <row r="12" spans="1:16" ht="21.95" customHeight="1">
      <c r="A12" s="64" t="s">
        <v>24</v>
      </c>
      <c r="B12" s="65" t="s">
        <v>25</v>
      </c>
      <c r="C12" s="66">
        <v>120000</v>
      </c>
      <c r="D12" s="66">
        <v>0</v>
      </c>
      <c r="E12" s="66">
        <f t="shared" ref="E12" si="2">SUM(C12:D12)</f>
        <v>120000</v>
      </c>
    </row>
    <row r="13" spans="1:16">
      <c r="A13" s="61">
        <v>3</v>
      </c>
      <c r="B13" s="62" t="s">
        <v>26</v>
      </c>
      <c r="C13" s="63"/>
      <c r="D13" s="63"/>
      <c r="E13" s="63"/>
    </row>
    <row r="14" spans="1:16" ht="45.6" customHeight="1">
      <c r="A14" s="64" t="s">
        <v>15</v>
      </c>
      <c r="B14" s="65" t="s">
        <v>27</v>
      </c>
      <c r="C14" s="66">
        <v>1880004</v>
      </c>
      <c r="D14" s="66">
        <v>0</v>
      </c>
      <c r="E14" s="66">
        <f t="shared" ref="E14" si="3">SUM(C14:D14)</f>
        <v>1880004</v>
      </c>
    </row>
    <row r="15" spans="1:16" ht="26.1">
      <c r="A15" s="61">
        <v>4</v>
      </c>
      <c r="B15" s="62" t="s">
        <v>28</v>
      </c>
      <c r="C15" s="63"/>
      <c r="D15" s="63"/>
      <c r="E15" s="63"/>
    </row>
    <row r="16" spans="1:16" ht="31.5" customHeight="1">
      <c r="A16" s="64" t="s">
        <v>15</v>
      </c>
      <c r="B16" s="65" t="s">
        <v>29</v>
      </c>
      <c r="C16" s="66">
        <v>9000</v>
      </c>
      <c r="D16" s="66">
        <v>0</v>
      </c>
      <c r="E16" s="66">
        <f t="shared" si="0"/>
        <v>9000</v>
      </c>
    </row>
    <row r="17" spans="1:5" ht="44.1" customHeight="1">
      <c r="A17" s="64" t="s">
        <v>17</v>
      </c>
      <c r="B17" s="65" t="s">
        <v>30</v>
      </c>
      <c r="C17" s="66">
        <v>50000</v>
      </c>
      <c r="D17" s="66">
        <v>0</v>
      </c>
      <c r="E17" s="66">
        <f t="shared" si="0"/>
        <v>50000</v>
      </c>
    </row>
    <row r="18" spans="1:5" ht="21.6" customHeight="1">
      <c r="A18" s="64" t="s">
        <v>22</v>
      </c>
      <c r="B18" s="65" t="s">
        <v>31</v>
      </c>
      <c r="C18" s="66">
        <v>7000</v>
      </c>
      <c r="D18" s="66">
        <v>0</v>
      </c>
      <c r="E18" s="66">
        <f t="shared" si="0"/>
        <v>7000</v>
      </c>
    </row>
    <row r="19" spans="1:5">
      <c r="A19" s="61">
        <v>5</v>
      </c>
      <c r="B19" s="62" t="s">
        <v>32</v>
      </c>
      <c r="C19" s="63"/>
      <c r="D19" s="63"/>
      <c r="E19" s="63"/>
    </row>
    <row r="20" spans="1:5" ht="37.5">
      <c r="A20" s="64" t="s">
        <v>15</v>
      </c>
      <c r="B20" s="65" t="s">
        <v>33</v>
      </c>
      <c r="C20" s="66">
        <v>12000</v>
      </c>
      <c r="D20" s="66">
        <v>0</v>
      </c>
      <c r="E20" s="66">
        <f t="shared" si="0"/>
        <v>12000</v>
      </c>
    </row>
    <row r="21" spans="1:5" ht="30.6" customHeight="1">
      <c r="A21" s="64" t="s">
        <v>17</v>
      </c>
      <c r="B21" s="65" t="s">
        <v>34</v>
      </c>
      <c r="C21" s="66">
        <v>19000</v>
      </c>
      <c r="D21" s="66">
        <v>0</v>
      </c>
      <c r="E21" s="66">
        <f t="shared" si="0"/>
        <v>19000</v>
      </c>
    </row>
    <row r="22" spans="1:5" ht="46.5" customHeight="1">
      <c r="A22" s="64" t="s">
        <v>22</v>
      </c>
      <c r="B22" s="65" t="s">
        <v>35</v>
      </c>
      <c r="C22" s="66">
        <v>23000</v>
      </c>
      <c r="D22" s="66">
        <v>0</v>
      </c>
      <c r="E22" s="66">
        <f t="shared" si="0"/>
        <v>23000</v>
      </c>
    </row>
    <row r="23" spans="1:5" ht="32.450000000000003" customHeight="1">
      <c r="A23" s="64" t="s">
        <v>24</v>
      </c>
      <c r="B23" s="65" t="s">
        <v>36</v>
      </c>
      <c r="C23" s="66">
        <v>25000</v>
      </c>
      <c r="D23" s="66">
        <v>0</v>
      </c>
      <c r="E23" s="66">
        <f t="shared" si="0"/>
        <v>25000</v>
      </c>
    </row>
    <row r="24" spans="1:5" ht="62.45">
      <c r="A24" s="64" t="s">
        <v>37</v>
      </c>
      <c r="B24" s="65" t="s">
        <v>38</v>
      </c>
      <c r="C24" s="66">
        <v>25000</v>
      </c>
      <c r="D24" s="66">
        <v>0</v>
      </c>
      <c r="E24" s="66">
        <f t="shared" si="0"/>
        <v>25000</v>
      </c>
    </row>
    <row r="25" spans="1:5" ht="24.95">
      <c r="A25" s="64" t="s">
        <v>39</v>
      </c>
      <c r="B25" s="65" t="s">
        <v>40</v>
      </c>
      <c r="C25" s="66">
        <v>18000</v>
      </c>
      <c r="D25" s="66">
        <v>0</v>
      </c>
      <c r="E25" s="66">
        <f t="shared" si="0"/>
        <v>18000</v>
      </c>
    </row>
    <row r="26" spans="1:5" ht="16.5" customHeight="1">
      <c r="A26" s="64" t="s">
        <v>41</v>
      </c>
      <c r="B26" s="65" t="s">
        <v>42</v>
      </c>
      <c r="C26" s="66">
        <v>12000</v>
      </c>
      <c r="D26" s="66">
        <v>0</v>
      </c>
      <c r="E26" s="66">
        <f t="shared" si="0"/>
        <v>12000</v>
      </c>
    </row>
    <row r="27" spans="1:5" ht="20.100000000000001" customHeight="1">
      <c r="A27" s="64" t="s">
        <v>43</v>
      </c>
      <c r="B27" s="65" t="s">
        <v>44</v>
      </c>
      <c r="C27" s="66">
        <v>15000</v>
      </c>
      <c r="D27" s="66">
        <v>0</v>
      </c>
      <c r="E27" s="66">
        <f t="shared" ref="E27" si="4">SUM(C27:D27)</f>
        <v>15000</v>
      </c>
    </row>
    <row r="28" spans="1:5" ht="20.100000000000001" customHeight="1">
      <c r="A28" s="64"/>
      <c r="B28" s="65"/>
      <c r="C28" s="66"/>
      <c r="D28" s="66"/>
      <c r="E28" s="66"/>
    </row>
    <row r="29" spans="1:5">
      <c r="A29" s="64"/>
      <c r="B29" s="65" t="s">
        <v>45</v>
      </c>
      <c r="C29" s="66">
        <v>50000</v>
      </c>
      <c r="D29" s="66">
        <v>0</v>
      </c>
      <c r="E29" s="66">
        <f t="shared" ref="E29" si="5">SUM(C29:D29)</f>
        <v>50000</v>
      </c>
    </row>
    <row r="30" spans="1:5">
      <c r="A30" s="64"/>
      <c r="B30" s="65"/>
      <c r="C30" s="66"/>
      <c r="D30" s="66"/>
      <c r="E30" s="66"/>
    </row>
    <row r="31" spans="1:5">
      <c r="A31" s="64"/>
      <c r="B31" s="65"/>
      <c r="C31" s="56" t="s">
        <v>46</v>
      </c>
      <c r="D31" s="56" t="s">
        <v>47</v>
      </c>
      <c r="E31" s="56" t="s">
        <v>48</v>
      </c>
    </row>
    <row r="32" spans="1:5">
      <c r="A32" s="53"/>
      <c r="B32" s="54" t="s">
        <v>49</v>
      </c>
      <c r="C32" s="55">
        <f>SUM(C5:C26)</f>
        <v>2530004</v>
      </c>
      <c r="D32" s="55">
        <f>SUM(D5:D26)</f>
        <v>0</v>
      </c>
      <c r="E32" s="55">
        <f>SUM(E5:E26)</f>
        <v>2530004</v>
      </c>
    </row>
    <row r="33" spans="1:7">
      <c r="C33" s="51"/>
      <c r="D33" s="51"/>
      <c r="E33" s="51"/>
    </row>
    <row r="34" spans="1:7">
      <c r="C34" s="56" t="s">
        <v>50</v>
      </c>
      <c r="D34" s="56" t="s">
        <v>51</v>
      </c>
      <c r="E34" s="56" t="s">
        <v>52</v>
      </c>
      <c r="G34" s="69"/>
    </row>
    <row r="35" spans="1:7">
      <c r="A35" s="53"/>
      <c r="B35" s="54" t="s">
        <v>53</v>
      </c>
      <c r="C35" s="68">
        <f>C32/$E$32</f>
        <v>1</v>
      </c>
      <c r="D35" s="68">
        <f>D32/$E$32</f>
        <v>0</v>
      </c>
      <c r="E35" s="68">
        <f>SUM(C35:D35)</f>
        <v>1</v>
      </c>
    </row>
  </sheetData>
  <dataConsolidate/>
  <mergeCells count="1">
    <mergeCell ref="A1:E1"/>
  </mergeCells>
  <printOptions horizontalCentered="1"/>
  <pageMargins left="0.7" right="0.7" top="0.75" bottom="0.75" header="0.3" footer="0.3"/>
  <pageSetup scale="72" orientation="portrait" r:id="rId1"/>
  <headerFooter differentFirst="1">
    <oddFooter>&amp;R&amp;"Frutiger LT Com 45 Light,Regular"&amp;9&amp;K1F497D&amp;P</oddFooter>
  </headerFooter>
  <ignoredErrors>
    <ignoredError sqref="B3:D3 A3 E3 C31:E31 C34:E34" numberStoredAsText="1"/>
    <ignoredError sqref="C35:E35"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ColWidth="8.85546875" defaultRowHeight="14.45"/>
  <cols>
    <col min="1" max="1" width="10.140625" customWidth="1"/>
    <col min="2" max="2" width="7.42578125" customWidth="1"/>
    <col min="3" max="8" width="13.5703125" customWidth="1"/>
    <col min="9" max="9" width="14.42578125" customWidth="1"/>
    <col min="10" max="11" width="13.5703125" customWidth="1"/>
    <col min="27" max="27" width="8.85546875" customWidth="1"/>
    <col min="28" max="28" width="8.85546875" hidden="1" customWidth="1"/>
  </cols>
  <sheetData>
    <row r="1" spans="1:28" ht="21" customHeight="1">
      <c r="A1" s="111" t="s">
        <v>54</v>
      </c>
      <c r="B1" s="112"/>
      <c r="C1" s="112"/>
      <c r="D1" s="112"/>
      <c r="E1" s="112"/>
      <c r="F1" s="112"/>
      <c r="G1" s="112"/>
      <c r="H1" s="112"/>
      <c r="I1" s="112"/>
      <c r="J1" s="112"/>
      <c r="K1" s="112"/>
      <c r="L1" s="14"/>
      <c r="M1" s="14"/>
      <c r="N1" s="14"/>
    </row>
    <row r="2" spans="1:28" ht="7.5" customHeight="1"/>
    <row r="3" spans="1:28">
      <c r="A3" s="78" t="s">
        <v>55</v>
      </c>
      <c r="B3" s="78"/>
      <c r="C3" s="82"/>
      <c r="D3" s="82"/>
      <c r="E3" s="82"/>
      <c r="F3" s="82"/>
      <c r="G3" s="82"/>
      <c r="H3" s="82"/>
      <c r="I3" s="82"/>
      <c r="J3" s="82"/>
      <c r="K3" s="82"/>
      <c r="AB3" s="19" t="s">
        <v>56</v>
      </c>
    </row>
    <row r="4" spans="1:28" ht="16.5" customHeight="1">
      <c r="A4" s="81" t="s">
        <v>57</v>
      </c>
      <c r="B4" s="81"/>
      <c r="C4" s="81"/>
      <c r="D4" s="81"/>
      <c r="E4" s="81"/>
      <c r="F4" s="81"/>
      <c r="G4" s="84"/>
      <c r="H4" s="85"/>
      <c r="J4" s="42"/>
      <c r="AB4" s="19" t="s">
        <v>58</v>
      </c>
    </row>
    <row r="5" spans="1:28">
      <c r="A5" s="78" t="s">
        <v>59</v>
      </c>
      <c r="B5" s="78"/>
      <c r="C5" s="47"/>
      <c r="D5" s="47"/>
      <c r="E5" s="47"/>
      <c r="F5" s="47"/>
      <c r="G5" s="47"/>
      <c r="H5" s="47"/>
      <c r="I5" s="47"/>
      <c r="J5" s="47"/>
      <c r="K5" s="47"/>
      <c r="AB5" s="19" t="s">
        <v>60</v>
      </c>
    </row>
    <row r="6" spans="1:28">
      <c r="A6" s="18"/>
      <c r="C6" s="45"/>
      <c r="D6" s="45"/>
      <c r="E6" s="45"/>
      <c r="F6" s="45"/>
      <c r="G6" s="45"/>
      <c r="H6" s="45"/>
      <c r="I6" s="45"/>
      <c r="J6" s="45"/>
      <c r="AB6" s="19" t="s">
        <v>61</v>
      </c>
    </row>
    <row r="7" spans="1:28" ht="15.6">
      <c r="A7" s="12" t="s">
        <v>62</v>
      </c>
      <c r="B7" s="12"/>
      <c r="C7" s="12"/>
      <c r="AB7" s="19" t="s">
        <v>63</v>
      </c>
    </row>
    <row r="8" spans="1:28">
      <c r="A8" s="79" t="s">
        <v>64</v>
      </c>
      <c r="B8" s="79"/>
      <c r="C8" s="83" t="s">
        <v>65</v>
      </c>
      <c r="D8" s="83"/>
      <c r="E8" s="83"/>
      <c r="F8" s="83"/>
      <c r="G8" s="83"/>
      <c r="H8" s="83"/>
      <c r="I8" s="83"/>
      <c r="J8" s="83"/>
      <c r="K8" s="83"/>
      <c r="AB8" s="19" t="s">
        <v>66</v>
      </c>
    </row>
    <row r="9" spans="1:28">
      <c r="AB9" s="19"/>
    </row>
    <row r="10" spans="1:28" ht="44.25" customHeight="1">
      <c r="A10" s="80" t="s">
        <v>67</v>
      </c>
      <c r="B10" s="80"/>
      <c r="C10" s="83" t="s">
        <v>65</v>
      </c>
      <c r="D10" s="83"/>
      <c r="E10" s="83"/>
      <c r="F10" s="83"/>
      <c r="G10" s="83"/>
      <c r="H10" s="83"/>
      <c r="I10" s="83"/>
      <c r="J10" s="83"/>
      <c r="K10" s="83"/>
      <c r="AB10" s="19"/>
    </row>
    <row r="11" spans="1:28">
      <c r="A11" s="13"/>
      <c r="B11" s="13"/>
      <c r="C11" s="46"/>
      <c r="D11" s="45"/>
      <c r="E11" s="45"/>
      <c r="F11" s="45"/>
      <c r="G11" s="45"/>
      <c r="H11" s="45"/>
      <c r="I11" s="45"/>
      <c r="J11" s="45"/>
      <c r="AB11" s="19" t="s">
        <v>68</v>
      </c>
    </row>
    <row r="12" spans="1:28" ht="47.25" customHeight="1">
      <c r="A12" s="79" t="s">
        <v>69</v>
      </c>
      <c r="B12" s="79"/>
      <c r="C12" s="83" t="s">
        <v>65</v>
      </c>
      <c r="D12" s="83"/>
      <c r="E12" s="83"/>
      <c r="F12" s="83"/>
      <c r="G12" s="83"/>
      <c r="H12" s="83"/>
      <c r="I12" s="83"/>
      <c r="J12" s="83"/>
      <c r="K12" s="83"/>
      <c r="AB12" s="19" t="s">
        <v>70</v>
      </c>
    </row>
    <row r="14" spans="1:28" ht="15.6">
      <c r="A14" s="12" t="s">
        <v>71</v>
      </c>
      <c r="B14" s="12"/>
      <c r="C14" s="12"/>
    </row>
    <row r="15" spans="1:28" ht="66" customHeight="1">
      <c r="A15" s="120" t="s">
        <v>72</v>
      </c>
      <c r="B15" s="120"/>
      <c r="C15" s="120"/>
      <c r="D15" s="120"/>
      <c r="E15" s="120"/>
      <c r="F15" s="120"/>
      <c r="G15" s="120"/>
      <c r="H15" s="120"/>
      <c r="I15" s="120"/>
      <c r="J15" s="120"/>
    </row>
    <row r="16" spans="1:28" ht="6.75" customHeight="1" thickBot="1"/>
    <row r="17" spans="1:11" ht="30.75" customHeight="1" thickBot="1">
      <c r="A17" s="73" t="s">
        <v>73</v>
      </c>
      <c r="B17" s="98" t="s">
        <v>74</v>
      </c>
      <c r="C17" s="100"/>
      <c r="D17" s="99"/>
      <c r="E17" s="98" t="s">
        <v>75</v>
      </c>
      <c r="F17" s="99"/>
      <c r="G17" s="24" t="s">
        <v>76</v>
      </c>
      <c r="H17" s="24" t="s">
        <v>77</v>
      </c>
      <c r="I17" s="98" t="s">
        <v>12</v>
      </c>
      <c r="J17" s="99"/>
      <c r="K17" s="73" t="s">
        <v>78</v>
      </c>
    </row>
    <row r="18" spans="1:11" ht="76.5" customHeight="1" thickBot="1">
      <c r="A18" s="133" t="s">
        <v>79</v>
      </c>
      <c r="B18" s="135" t="s">
        <v>80</v>
      </c>
      <c r="C18" s="136"/>
      <c r="D18" s="137"/>
      <c r="E18" s="135" t="s">
        <v>81</v>
      </c>
      <c r="F18" s="137"/>
      <c r="G18" s="133" t="s">
        <v>82</v>
      </c>
      <c r="H18" s="133" t="s">
        <v>83</v>
      </c>
      <c r="I18" s="141" t="s">
        <v>84</v>
      </c>
      <c r="J18" s="142"/>
      <c r="K18" s="40" t="s">
        <v>85</v>
      </c>
    </row>
    <row r="19" spans="1:11" ht="21" customHeight="1" thickBot="1">
      <c r="A19" s="134"/>
      <c r="B19" s="138"/>
      <c r="C19" s="139"/>
      <c r="D19" s="140"/>
      <c r="E19" s="138"/>
      <c r="F19" s="140"/>
      <c r="G19" s="134"/>
      <c r="H19" s="134"/>
      <c r="I19" s="143"/>
      <c r="J19" s="144"/>
      <c r="K19" s="41">
        <v>0.15</v>
      </c>
    </row>
    <row r="20" spans="1:11" ht="51" customHeight="1">
      <c r="A20" s="15">
        <v>1</v>
      </c>
      <c r="B20" s="101" t="s">
        <v>86</v>
      </c>
      <c r="C20" s="102"/>
      <c r="D20" s="103"/>
      <c r="E20" s="104" t="s">
        <v>87</v>
      </c>
      <c r="F20" s="105"/>
      <c r="G20" s="9"/>
      <c r="H20" s="21"/>
      <c r="I20" s="119">
        <v>5000</v>
      </c>
      <c r="J20" s="119"/>
      <c r="K20" s="39">
        <f t="shared" ref="K20:K25" si="0">I20+(I20*$K$19)</f>
        <v>5750</v>
      </c>
    </row>
    <row r="21" spans="1:11" ht="51" customHeight="1">
      <c r="A21" s="16">
        <v>2</v>
      </c>
      <c r="B21" s="90"/>
      <c r="C21" s="91"/>
      <c r="D21" s="92"/>
      <c r="E21" s="96"/>
      <c r="F21" s="97"/>
      <c r="G21" s="10"/>
      <c r="H21" s="22"/>
      <c r="I21" s="118">
        <v>0</v>
      </c>
      <c r="J21" s="118"/>
      <c r="K21" s="38">
        <f t="shared" si="0"/>
        <v>0</v>
      </c>
    </row>
    <row r="22" spans="1:11" ht="51" customHeight="1">
      <c r="A22" s="17" t="s">
        <v>88</v>
      </c>
      <c r="B22" s="87"/>
      <c r="C22" s="88"/>
      <c r="D22" s="89"/>
      <c r="E22" s="94"/>
      <c r="F22" s="95"/>
      <c r="G22" s="11"/>
      <c r="H22" s="23"/>
      <c r="I22" s="117">
        <v>0</v>
      </c>
      <c r="J22" s="117"/>
      <c r="K22" s="39">
        <f t="shared" si="0"/>
        <v>0</v>
      </c>
    </row>
    <row r="23" spans="1:11" ht="51" customHeight="1">
      <c r="A23" s="16" t="s">
        <v>89</v>
      </c>
      <c r="B23" s="90"/>
      <c r="C23" s="91"/>
      <c r="D23" s="92"/>
      <c r="E23" s="96"/>
      <c r="F23" s="97"/>
      <c r="G23" s="10"/>
      <c r="H23" s="22"/>
      <c r="I23" s="118">
        <v>0</v>
      </c>
      <c r="J23" s="118"/>
      <c r="K23" s="38">
        <f t="shared" si="0"/>
        <v>0</v>
      </c>
    </row>
    <row r="24" spans="1:11" ht="51" customHeight="1">
      <c r="A24" s="17">
        <v>3</v>
      </c>
      <c r="B24" s="87"/>
      <c r="C24" s="88"/>
      <c r="D24" s="89"/>
      <c r="E24" s="94"/>
      <c r="F24" s="95"/>
      <c r="G24" s="11"/>
      <c r="H24" s="23"/>
      <c r="I24" s="117">
        <v>0</v>
      </c>
      <c r="J24" s="117"/>
      <c r="K24" s="39">
        <f t="shared" si="0"/>
        <v>0</v>
      </c>
    </row>
    <row r="25" spans="1:11" ht="51" customHeight="1">
      <c r="A25" s="16"/>
      <c r="B25" s="90"/>
      <c r="C25" s="91"/>
      <c r="D25" s="92"/>
      <c r="E25" s="96"/>
      <c r="F25" s="97"/>
      <c r="G25" s="10"/>
      <c r="H25" s="22"/>
      <c r="I25" s="118">
        <v>0</v>
      </c>
      <c r="J25" s="118"/>
      <c r="K25" s="38">
        <f t="shared" si="0"/>
        <v>0</v>
      </c>
    </row>
    <row r="26" spans="1:11" ht="15" thickBot="1">
      <c r="B26" s="93"/>
      <c r="C26" s="93"/>
      <c r="D26" s="93"/>
    </row>
    <row r="27" spans="1:11" ht="15" customHeight="1" thickBot="1">
      <c r="A27" s="145" t="s">
        <v>90</v>
      </c>
      <c r="B27" s="146"/>
      <c r="C27" s="146"/>
      <c r="D27" s="146"/>
      <c r="E27" s="146"/>
      <c r="F27" s="146"/>
      <c r="G27" s="146"/>
      <c r="H27" s="146"/>
      <c r="I27" s="147"/>
      <c r="J27" s="37">
        <f>SUM(I20:I26)</f>
        <v>5000</v>
      </c>
      <c r="K27" s="37">
        <f>SUM(K20:K26)</f>
        <v>5750</v>
      </c>
    </row>
    <row r="28" spans="1:11">
      <c r="B28" s="86"/>
      <c r="C28" s="86"/>
      <c r="D28" s="86"/>
    </row>
    <row r="29" spans="1:11" ht="15.6">
      <c r="B29" s="36" t="s">
        <v>91</v>
      </c>
      <c r="C29" s="12"/>
      <c r="D29" s="74"/>
    </row>
    <row r="30" spans="1:11" ht="25.5" customHeight="1">
      <c r="B30" s="132" t="s">
        <v>92</v>
      </c>
      <c r="C30" s="132"/>
      <c r="D30" s="132"/>
      <c r="E30" s="132"/>
      <c r="F30" s="132"/>
      <c r="G30" s="132"/>
      <c r="H30" s="132"/>
      <c r="I30" s="132"/>
      <c r="J30" s="132"/>
    </row>
    <row r="31" spans="1:11" ht="47.25" customHeight="1">
      <c r="B31" s="129"/>
      <c r="C31" s="130"/>
      <c r="D31" s="130"/>
      <c r="E31" s="130"/>
      <c r="F31" s="130"/>
      <c r="G31" s="130"/>
      <c r="H31" s="130"/>
      <c r="I31" s="130"/>
      <c r="J31" s="131"/>
    </row>
    <row r="32" spans="1:11">
      <c r="B32" s="86"/>
      <c r="C32" s="86"/>
      <c r="D32" s="86"/>
    </row>
    <row r="33" spans="1:10" ht="15.6">
      <c r="A33" s="12" t="s">
        <v>93</v>
      </c>
      <c r="B33" s="18"/>
      <c r="C33" s="18"/>
      <c r="D33" s="18"/>
    </row>
    <row r="34" spans="1:10">
      <c r="B34" s="3" t="s">
        <v>94</v>
      </c>
      <c r="C34" s="3"/>
      <c r="D34" s="5"/>
      <c r="E34" s="7"/>
      <c r="F34" s="7"/>
      <c r="G34" s="106">
        <f>J27</f>
        <v>5000</v>
      </c>
      <c r="H34" s="107"/>
    </row>
    <row r="35" spans="1:10">
      <c r="B35" s="108" t="s">
        <v>95</v>
      </c>
      <c r="C35" s="108"/>
      <c r="D35" s="108"/>
      <c r="E35" s="108"/>
      <c r="F35" s="71"/>
      <c r="G35" s="109" t="s">
        <v>96</v>
      </c>
      <c r="H35" s="107"/>
    </row>
    <row r="36" spans="1:10">
      <c r="B36" s="110" t="s">
        <v>97</v>
      </c>
      <c r="C36" s="110"/>
      <c r="D36" s="110"/>
      <c r="E36" s="110"/>
      <c r="F36" s="72"/>
      <c r="G36" s="109" t="s">
        <v>98</v>
      </c>
      <c r="H36" s="107"/>
    </row>
    <row r="37" spans="1:10">
      <c r="B37" s="2"/>
      <c r="C37" s="2"/>
      <c r="D37" s="1"/>
      <c r="E37" s="4"/>
      <c r="F37" s="4"/>
      <c r="G37" s="1"/>
      <c r="H37" s="1"/>
    </row>
    <row r="38" spans="1:10">
      <c r="B38" s="2" t="s">
        <v>99</v>
      </c>
      <c r="C38" s="2"/>
      <c r="D38" s="1"/>
      <c r="E38" s="4"/>
      <c r="F38" s="4"/>
      <c r="G38" s="123" t="e">
        <f>G35/G34</f>
        <v>#VALUE!</v>
      </c>
      <c r="H38" s="124"/>
    </row>
    <row r="39" spans="1:10">
      <c r="B39" s="2" t="s">
        <v>100</v>
      </c>
      <c r="C39" s="2"/>
      <c r="D39" s="1"/>
      <c r="E39" s="4"/>
      <c r="F39" s="4"/>
      <c r="G39" s="123" t="e">
        <f>1-G38</f>
        <v>#VALUE!</v>
      </c>
      <c r="H39" s="124"/>
    </row>
    <row r="40" spans="1:10">
      <c r="B40" s="2"/>
      <c r="C40" s="2"/>
      <c r="D40" s="1"/>
      <c r="E40" s="4"/>
      <c r="F40" s="4"/>
      <c r="G40" s="8"/>
      <c r="H40" s="8"/>
    </row>
    <row r="41" spans="1:10" ht="30.75" customHeight="1">
      <c r="B41" s="127" t="s">
        <v>101</v>
      </c>
      <c r="C41" s="127"/>
      <c r="D41" s="127"/>
      <c r="E41" s="127"/>
      <c r="F41" s="128"/>
      <c r="G41" s="84"/>
      <c r="H41" s="85"/>
    </row>
    <row r="43" spans="1:10" ht="15.6">
      <c r="A43" s="12" t="s">
        <v>102</v>
      </c>
    </row>
    <row r="44" spans="1:10" ht="14.45" customHeight="1">
      <c r="A44" s="120" t="s">
        <v>103</v>
      </c>
      <c r="B44" s="120"/>
      <c r="C44" s="120"/>
      <c r="D44" s="120"/>
      <c r="E44" s="120"/>
      <c r="F44" s="120"/>
      <c r="G44" s="120"/>
      <c r="H44" s="120"/>
      <c r="I44" s="120"/>
    </row>
    <row r="45" spans="1:10" ht="15" thickBot="1"/>
    <row r="46" spans="1:10" ht="26.25" customHeight="1" thickBot="1">
      <c r="A46" s="113" t="s">
        <v>104</v>
      </c>
      <c r="B46" s="114"/>
      <c r="C46" s="121" t="s">
        <v>105</v>
      </c>
      <c r="D46" s="122"/>
      <c r="E46" s="121" t="s">
        <v>106</v>
      </c>
      <c r="F46" s="122"/>
      <c r="G46" s="121" t="s">
        <v>107</v>
      </c>
      <c r="H46" s="122"/>
      <c r="I46" s="121" t="s">
        <v>108</v>
      </c>
      <c r="J46" s="122"/>
    </row>
    <row r="47" spans="1:10" ht="15" thickBot="1">
      <c r="A47" s="115"/>
      <c r="B47" s="116"/>
      <c r="C47" s="20" t="s">
        <v>109</v>
      </c>
      <c r="D47" s="6" t="s">
        <v>110</v>
      </c>
      <c r="E47" s="20" t="s">
        <v>109</v>
      </c>
      <c r="F47" s="6" t="s">
        <v>110</v>
      </c>
      <c r="G47" s="20" t="s">
        <v>109</v>
      </c>
      <c r="H47" s="6" t="s">
        <v>110</v>
      </c>
      <c r="I47" s="20" t="s">
        <v>109</v>
      </c>
      <c r="J47" s="6" t="s">
        <v>110</v>
      </c>
    </row>
    <row r="48" spans="1:10">
      <c r="A48" s="148" t="s">
        <v>111</v>
      </c>
      <c r="B48" s="149"/>
      <c r="C48" s="26"/>
      <c r="D48" s="27"/>
      <c r="E48" s="33"/>
      <c r="F48" s="27"/>
      <c r="G48" s="33"/>
      <c r="H48" s="27"/>
      <c r="I48" s="33"/>
      <c r="J48" s="27"/>
    </row>
    <row r="49" spans="1:11">
      <c r="A49" s="150" t="s">
        <v>112</v>
      </c>
      <c r="B49" s="151"/>
      <c r="C49" s="28"/>
      <c r="D49" s="29"/>
      <c r="E49" s="34"/>
      <c r="F49" s="29"/>
      <c r="G49" s="34"/>
      <c r="H49" s="29"/>
      <c r="I49" s="34"/>
      <c r="J49" s="29"/>
    </row>
    <row r="50" spans="1:11" ht="15" customHeight="1" thickBot="1">
      <c r="A50" s="152" t="s">
        <v>113</v>
      </c>
      <c r="B50" s="153"/>
      <c r="C50" s="30"/>
      <c r="D50" s="31"/>
      <c r="E50" s="35"/>
      <c r="F50" s="31"/>
      <c r="G50" s="35"/>
      <c r="H50" s="31"/>
      <c r="I50" s="35"/>
      <c r="J50" s="31"/>
    </row>
    <row r="51" spans="1:11" ht="15.6" thickTop="1" thickBot="1">
      <c r="A51" s="125" t="s">
        <v>114</v>
      </c>
      <c r="B51" s="126"/>
      <c r="C51" s="25">
        <f>SUM(C48:C50)</f>
        <v>0</v>
      </c>
      <c r="D51" s="25">
        <f t="shared" ref="D51:J51" si="1">SUM(D48:D50)</f>
        <v>0</v>
      </c>
      <c r="E51" s="25">
        <f t="shared" si="1"/>
        <v>0</v>
      </c>
      <c r="F51" s="25">
        <f t="shared" si="1"/>
        <v>0</v>
      </c>
      <c r="G51" s="25">
        <f t="shared" si="1"/>
        <v>0</v>
      </c>
      <c r="H51" s="25">
        <f t="shared" si="1"/>
        <v>0</v>
      </c>
      <c r="I51" s="25">
        <f t="shared" si="1"/>
        <v>0</v>
      </c>
      <c r="J51" s="25">
        <f t="shared" si="1"/>
        <v>0</v>
      </c>
    </row>
    <row r="52" spans="1:11" ht="15" thickBot="1"/>
    <row r="53" spans="1:11" ht="15" thickBot="1">
      <c r="A53" s="113" t="s">
        <v>104</v>
      </c>
      <c r="B53" s="114"/>
      <c r="C53" s="121" t="s">
        <v>115</v>
      </c>
      <c r="D53" s="122"/>
      <c r="E53" s="165" t="s">
        <v>116</v>
      </c>
      <c r="F53" s="165" t="s">
        <v>117</v>
      </c>
      <c r="G53" s="165" t="s">
        <v>118</v>
      </c>
      <c r="I53" s="158" t="s">
        <v>119</v>
      </c>
      <c r="J53" s="158"/>
      <c r="K53" s="158"/>
    </row>
    <row r="54" spans="1:11" ht="15" thickBot="1">
      <c r="A54" s="115"/>
      <c r="B54" s="116"/>
      <c r="C54" s="20" t="s">
        <v>109</v>
      </c>
      <c r="D54" s="6" t="s">
        <v>110</v>
      </c>
      <c r="E54" s="166"/>
      <c r="F54" s="166"/>
      <c r="G54" s="166"/>
      <c r="I54" s="70" t="s">
        <v>120</v>
      </c>
      <c r="J54" s="159" t="s">
        <v>121</v>
      </c>
      <c r="K54" s="160"/>
    </row>
    <row r="55" spans="1:11">
      <c r="A55" s="148" t="s">
        <v>111</v>
      </c>
      <c r="B55" s="149"/>
      <c r="C55" s="26"/>
      <c r="D55" s="27"/>
      <c r="E55" s="32">
        <f t="shared" ref="E55:F57" si="2">C48+E48+G48+I48+C55</f>
        <v>0</v>
      </c>
      <c r="F55" s="32">
        <f t="shared" si="2"/>
        <v>0</v>
      </c>
      <c r="G55" s="32">
        <f>E55+F55</f>
        <v>0</v>
      </c>
      <c r="I55" s="161" t="s">
        <v>111</v>
      </c>
      <c r="J55" s="163" t="s">
        <v>122</v>
      </c>
      <c r="K55" s="164"/>
    </row>
    <row r="56" spans="1:11">
      <c r="A56" s="150" t="s">
        <v>112</v>
      </c>
      <c r="B56" s="151"/>
      <c r="C56" s="28"/>
      <c r="D56" s="29"/>
      <c r="E56" s="32">
        <f t="shared" si="2"/>
        <v>0</v>
      </c>
      <c r="F56" s="32">
        <f t="shared" si="2"/>
        <v>0</v>
      </c>
      <c r="G56" s="32">
        <f>E56+F56</f>
        <v>0</v>
      </c>
      <c r="I56" s="162"/>
      <c r="J56" s="163"/>
      <c r="K56" s="164"/>
    </row>
    <row r="57" spans="1:11" ht="15" thickBot="1">
      <c r="A57" s="152" t="s">
        <v>113</v>
      </c>
      <c r="B57" s="153"/>
      <c r="C57" s="30"/>
      <c r="D57" s="31"/>
      <c r="E57" s="32">
        <f t="shared" si="2"/>
        <v>0</v>
      </c>
      <c r="F57" s="32">
        <f t="shared" si="2"/>
        <v>0</v>
      </c>
      <c r="G57" s="31">
        <f>E57+F57</f>
        <v>0</v>
      </c>
      <c r="I57" s="43" t="s">
        <v>112</v>
      </c>
      <c r="J57" s="154" t="s">
        <v>123</v>
      </c>
      <c r="K57" s="155"/>
    </row>
    <row r="58" spans="1:11" ht="15.6" thickTop="1" thickBot="1">
      <c r="A58" s="125" t="s">
        <v>114</v>
      </c>
      <c r="B58" s="126"/>
      <c r="C58" s="25">
        <f>SUM(C55:C57)</f>
        <v>0</v>
      </c>
      <c r="D58" s="25">
        <f>SUM(D55:D57)</f>
        <v>0</v>
      </c>
      <c r="E58" s="25">
        <f>SUM(E55:E57)</f>
        <v>0</v>
      </c>
      <c r="F58" s="25">
        <f>SUM(F55:F57)</f>
        <v>0</v>
      </c>
      <c r="G58" s="25">
        <f>SUM(G55:G57)</f>
        <v>0</v>
      </c>
      <c r="I58" s="44" t="s">
        <v>113</v>
      </c>
      <c r="J58" s="156" t="s">
        <v>124</v>
      </c>
      <c r="K58" s="157"/>
    </row>
  </sheetData>
  <mergeCells count="80">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G34:H34"/>
    <mergeCell ref="B35:E35"/>
    <mergeCell ref="G35:H35"/>
    <mergeCell ref="B36:E36"/>
    <mergeCell ref="G36:H36"/>
    <mergeCell ref="E24:F24"/>
    <mergeCell ref="E25:F25"/>
    <mergeCell ref="I17:J17"/>
    <mergeCell ref="B23:D23"/>
    <mergeCell ref="B17:D17"/>
    <mergeCell ref="B20:D20"/>
    <mergeCell ref="B21:D21"/>
    <mergeCell ref="B22:D22"/>
    <mergeCell ref="E17:F17"/>
    <mergeCell ref="E20:F20"/>
    <mergeCell ref="E21:F21"/>
    <mergeCell ref="E22:F22"/>
    <mergeCell ref="B32:D32"/>
    <mergeCell ref="B28:D28"/>
    <mergeCell ref="B24:D24"/>
    <mergeCell ref="B25:D25"/>
    <mergeCell ref="B26:D26"/>
    <mergeCell ref="A3:B3"/>
    <mergeCell ref="A8:B8"/>
    <mergeCell ref="A10:B10"/>
    <mergeCell ref="A12:B12"/>
    <mergeCell ref="A5:B5"/>
    <mergeCell ref="A4:F4"/>
    <mergeCell ref="C3:K3"/>
    <mergeCell ref="C8:K8"/>
    <mergeCell ref="C10:K10"/>
    <mergeCell ref="C12:K12"/>
    <mergeCell ref="G4:H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AC35887481D7B4FACAE2395DE336408" ma:contentTypeVersion="14" ma:contentTypeDescription="Create a new document." ma:contentTypeScope="" ma:versionID="31c7d10af890a9d6b3349c5d39465f0e">
  <xsd:schema xmlns:xsd="http://www.w3.org/2001/XMLSchema" xmlns:xs="http://www.w3.org/2001/XMLSchema" xmlns:p="http://schemas.microsoft.com/office/2006/metadata/properties" xmlns:ns2="c1ebad84-b1ab-4d98-b38e-a91b97cea4e5" xmlns:ns3="51afa713-aaa3-4d09-919e-680f7ebc99f4" targetNamespace="http://schemas.microsoft.com/office/2006/metadata/properties" ma:root="true" ma:fieldsID="2640878fa7f85741db4650b411313773" ns2:_="" ns3:_="">
    <xsd:import namespace="c1ebad84-b1ab-4d98-b38e-a91b97cea4e5"/>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bad84-b1ab-4d98-b38e-a91b97cea4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dd25e4f-ee13-4c8e-9ccf-7fe80fcdb68e}"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c1ebad84-b1ab-4d98-b38e-a91b97cea4e5" xsi:nil="true"/>
    <lcf76f155ced4ddcb4097134ff3c332f xmlns="c1ebad84-b1ab-4d98-b38e-a91b97cea4e5">
      <Terms xmlns="http://schemas.microsoft.com/office/infopath/2007/PartnerControls"/>
    </lcf76f155ced4ddcb4097134ff3c332f>
    <TaxCatchAll xmlns="51afa713-aaa3-4d09-919e-680f7ebc99f4" xsi:nil="true"/>
  </documentManagement>
</p:properties>
</file>

<file path=customXml/itemProps1.xml><?xml version="1.0" encoding="utf-8"?>
<ds:datastoreItem xmlns:ds="http://schemas.openxmlformats.org/officeDocument/2006/customXml" ds:itemID="{E456BC92-9040-43F8-8178-4CE634F02CAE}"/>
</file>

<file path=customXml/itemProps2.xml><?xml version="1.0" encoding="utf-8"?>
<ds:datastoreItem xmlns:ds="http://schemas.openxmlformats.org/officeDocument/2006/customXml" ds:itemID="{8D36DEF7-5ED1-4A44-95B9-E7981B515B21}"/>
</file>

<file path=customXml/itemProps3.xml><?xml version="1.0" encoding="utf-8"?>
<ds:datastoreItem xmlns:ds="http://schemas.openxmlformats.org/officeDocument/2006/customXml" ds:itemID="{A4F6E5D1-F8E0-43C5-B5F2-FF51BC964A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Zach Rivera</cp:lastModifiedBy>
  <cp:revision/>
  <dcterms:created xsi:type="dcterms:W3CDTF">2014-11-17T19:19:07Z</dcterms:created>
  <dcterms:modified xsi:type="dcterms:W3CDTF">2022-08-16T23:42:23Z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0x0101009AC35887481D7B4FACAE2395DE336408</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y fmtid="{D5CDD505-2E9C-101B-9397-08002B2CF9AE}" pid="13" name="_ColorHex">
    <vt:lpwstr/>
  </property>
  <property fmtid="{D5CDD505-2E9C-101B-9397-08002B2CF9AE}" pid="14" name="_Emoji">
    <vt:lpwstr/>
  </property>
  <property fmtid="{D5CDD505-2E9C-101B-9397-08002B2CF9AE}" pid="15" name="_ColorTag">
    <vt:lpwstr/>
  </property>
</Properties>
</file>